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مسودة كتاب\SEC.3&amp;4 طبقة الأساس الحصوية وطبقات الرصف البيتوميني\طبقات الرصف اكسل\Air Defence haramin road  HHR\EXCEL\"/>
    </mc:Choice>
  </mc:AlternateContent>
  <bookViews>
    <workbookView xWindow="-390" yWindow="-210" windowWidth="11310" windowHeight="8445" firstSheet="1" activeTab="1"/>
  </bookViews>
  <sheets>
    <sheet name="SUMMARY (1)" sheetId="4" state="hidden" r:id="rId1"/>
    <sheet name="SUMMARY" sheetId="2" r:id="rId2"/>
  </sheets>
  <calcPr calcId="152511"/>
</workbook>
</file>

<file path=xl/calcChain.xml><?xml version="1.0" encoding="utf-8"?>
<calcChain xmlns="http://schemas.openxmlformats.org/spreadsheetml/2006/main">
  <c r="R39" i="4" l="1"/>
  <c r="R46" i="4" s="1"/>
  <c r="V33" i="2" l="1"/>
  <c r="F33" i="2" l="1"/>
  <c r="S33" i="2"/>
  <c r="O33" i="2"/>
  <c r="I33" i="2"/>
  <c r="L33" i="2"/>
  <c r="I11" i="4" l="1"/>
  <c r="I140" i="4" s="1"/>
  <c r="R36" i="2"/>
  <c r="I38" i="2"/>
  <c r="N113" i="4"/>
  <c r="N117" i="4" s="1"/>
  <c r="N200" i="4"/>
  <c r="N204" i="4" s="1"/>
  <c r="N156" i="4"/>
  <c r="N160" i="4" s="1"/>
  <c r="N70" i="4"/>
  <c r="N74" i="4" s="1"/>
  <c r="N25" i="4"/>
  <c r="N29" i="4" s="1"/>
  <c r="B36" i="2"/>
  <c r="I36" i="2"/>
  <c r="A3" i="4"/>
  <c r="B39" i="4" s="1"/>
  <c r="F8" i="4"/>
  <c r="I39" i="4" s="1"/>
  <c r="C15" i="4"/>
  <c r="F15" i="4"/>
  <c r="B25" i="4"/>
  <c r="E25" i="4"/>
  <c r="R25" i="4"/>
  <c r="A46" i="4"/>
  <c r="B82" i="4" s="1"/>
  <c r="F51" i="4"/>
  <c r="I82" i="4" s="1"/>
  <c r="C58" i="4"/>
  <c r="F58" i="4"/>
  <c r="B70" i="4"/>
  <c r="E70" i="4"/>
  <c r="R70" i="4"/>
  <c r="A89" i="4"/>
  <c r="B125" i="4" s="1"/>
  <c r="F94" i="4"/>
  <c r="I125" i="4" s="1"/>
  <c r="C101" i="4"/>
  <c r="F101" i="4"/>
  <c r="B113" i="4"/>
  <c r="E113" i="4"/>
  <c r="R113" i="4"/>
  <c r="A132" i="4"/>
  <c r="B168" i="4" s="1"/>
  <c r="F137" i="4"/>
  <c r="I168" i="4" s="1"/>
  <c r="C144" i="4"/>
  <c r="F144" i="4"/>
  <c r="B156" i="4"/>
  <c r="E156" i="4"/>
  <c r="R156" i="4"/>
  <c r="A176" i="4"/>
  <c r="B212" i="4" s="1"/>
  <c r="F181" i="4"/>
  <c r="I212" i="4" s="1"/>
  <c r="C188" i="4"/>
  <c r="F188" i="4"/>
  <c r="B200" i="4"/>
  <c r="E200" i="4"/>
  <c r="R200" i="4"/>
  <c r="H184" i="4" l="1"/>
  <c r="I97" i="4"/>
  <c r="I54" i="4"/>
</calcChain>
</file>

<file path=xl/sharedStrings.xml><?xml version="1.0" encoding="utf-8"?>
<sst xmlns="http://schemas.openxmlformats.org/spreadsheetml/2006/main" count="183" uniqueCount="61">
  <si>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</si>
  <si>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</si>
  <si>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</si>
  <si>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</si>
  <si>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</si>
  <si>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</si>
  <si>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</si>
  <si>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</si>
  <si>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 xml:space="preserve">Suprv'g. Consultant : </t>
  </si>
  <si>
    <t>Contractor :</t>
  </si>
  <si>
    <t>Quantity Surveyor</t>
  </si>
  <si>
    <t>Res. Engineer</t>
  </si>
  <si>
    <t>Proj. Manager</t>
  </si>
  <si>
    <t>SUMMARY</t>
  </si>
  <si>
    <t>DESCRIPTION</t>
  </si>
  <si>
    <t>UNIT</t>
  </si>
  <si>
    <t>TOTAL</t>
  </si>
  <si>
    <t>M³</t>
  </si>
  <si>
    <t xml:space="preserve">Page: __1_ of _1_ </t>
  </si>
  <si>
    <t>Item NO.</t>
  </si>
  <si>
    <t>REFERENCE PAGE</t>
  </si>
  <si>
    <t>Grand total</t>
  </si>
  <si>
    <r>
      <t>M</t>
    </r>
    <r>
      <rPr>
        <b/>
        <sz val="9"/>
        <rFont val="Arial"/>
        <family val="2"/>
      </rPr>
      <t>³</t>
    </r>
  </si>
  <si>
    <r>
      <t>M</t>
    </r>
    <r>
      <rPr>
        <b/>
        <sz val="9"/>
        <rFont val="Arial"/>
        <family val="2"/>
      </rPr>
      <t>²</t>
    </r>
  </si>
  <si>
    <r>
      <t>M</t>
    </r>
    <r>
      <rPr>
        <b/>
        <sz val="10"/>
        <rFont val="Arial"/>
        <family val="2"/>
      </rPr>
      <t>²</t>
    </r>
  </si>
  <si>
    <t>LOCATION</t>
  </si>
  <si>
    <t>DISTANCE  (m)</t>
  </si>
  <si>
    <t>SUBGRADE  (m3)</t>
  </si>
  <si>
    <t>AGGREGATE BASE COURSE  (m3)</t>
  </si>
  <si>
    <t>BITUMINOUS BASE COURSE  (m3)</t>
  </si>
  <si>
    <t>BITUMINOUS WEARING COURSE  (m3)</t>
  </si>
  <si>
    <t>BITUMINOUS PRIME COAT  (m2)</t>
  </si>
  <si>
    <t>ITEM  NO.  &amp;  DESCRIPTION</t>
  </si>
  <si>
    <t>GRAND TOTAL =</t>
  </si>
  <si>
    <t>SUBGRADE</t>
  </si>
  <si>
    <t>AGGREGATE BASE COURSE</t>
  </si>
  <si>
    <t>BITUMINOUS PRIME COAT (MC1)</t>
  </si>
  <si>
    <t>BITUMINOUS BASE COURSE</t>
  </si>
  <si>
    <t>BITUMINOUS WEARING COURSE</t>
  </si>
  <si>
    <t>DAR AL HANDASAH</t>
  </si>
  <si>
    <t>AL RAHJI ALLIANCE</t>
  </si>
  <si>
    <t>HARAMAIN HIGHSPEED RAILWAY</t>
  </si>
  <si>
    <t>CROSS ROAD</t>
  </si>
  <si>
    <t>RAMP 3</t>
  </si>
  <si>
    <t>RAMP 4</t>
  </si>
  <si>
    <t>LOOP 1</t>
  </si>
  <si>
    <t>LOOP 2</t>
  </si>
  <si>
    <t>LOOP 3</t>
  </si>
  <si>
    <t>LOOP 4</t>
  </si>
  <si>
    <t xml:space="preserve">  COMPUTATION OF  QUANTITIES</t>
  </si>
  <si>
    <t xml:space="preserve"> COPUTATION OF  QUANTITIES</t>
  </si>
  <si>
    <t>RAMP 1</t>
  </si>
  <si>
    <t>RAMP 2</t>
  </si>
  <si>
    <t>HAJJ INTERCHANGE</t>
  </si>
  <si>
    <t>RAMP 5</t>
  </si>
  <si>
    <t>RAMP 6</t>
  </si>
  <si>
    <t>RAMP 7</t>
  </si>
  <si>
    <t>SR-1</t>
  </si>
  <si>
    <t>SR-2</t>
  </si>
  <si>
    <t>SR-3</t>
  </si>
  <si>
    <t>SR-4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</si>
</sst>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26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b/>
      <u/>
      <sz val="11"/>
      <name val="Arial"/>
      <family val="2"/>
    </font>
    <font>
      <b/>
      <sz val="11"/>
      <name val="Arial"/>
      <family val="2"/>
    </font>
    <font>
      <b/>
      <u/>
      <sz val="10"/>
      <name val="Arial"/>
      <family val="2"/>
      <charset val="178"/>
    </font>
    <font>
      <sz val="9"/>
      <name val="Arial"/>
      <family val="2"/>
    </font>
    <font>
      <b/>
      <u/>
      <sz val="12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16" fillId="0" borderId="2" xfId="0" applyFont="1" applyBorder="1"/>
    <xf numFmtId="0" fontId="6" fillId="0" borderId="5" xfId="0" applyFont="1" applyBorder="1" applyAlignment="1"/>
    <xf numFmtId="0" fontId="11" fillId="0" borderId="0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5" fillId="0" borderId="2" xfId="0" applyFont="1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9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14" fillId="0" borderId="5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19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5" fillId="0" borderId="11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11" fillId="0" borderId="6" xfId="0" applyFont="1" applyBorder="1" applyAlignment="1"/>
    <xf numFmtId="0" fontId="8" fillId="0" borderId="1" xfId="0" applyFont="1" applyBorder="1"/>
    <xf numFmtId="0" fontId="8" fillId="0" borderId="2" xfId="0" applyFont="1" applyBorder="1"/>
    <xf numFmtId="0" fontId="9" fillId="0" borderId="2" xfId="0" applyFont="1" applyBorder="1" applyAlignment="1"/>
    <xf numFmtId="0" fontId="10" fillId="0" borderId="2" xfId="0" applyFont="1" applyBorder="1"/>
    <xf numFmtId="0" fontId="20" fillId="0" borderId="0" xfId="0" applyFont="1" applyBorder="1" applyAlignment="1"/>
    <xf numFmtId="165" fontId="17" fillId="0" borderId="0" xfId="0" applyNumberFormat="1" applyFont="1" applyBorder="1" applyAlignment="1"/>
    <xf numFmtId="165" fontId="17" fillId="0" borderId="4" xfId="0" applyNumberFormat="1" applyFont="1" applyBorder="1" applyAlignment="1"/>
    <xf numFmtId="0" fontId="17" fillId="0" borderId="5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165" fontId="17" fillId="0" borderId="0" xfId="0" applyNumberFormat="1" applyFont="1" applyBorder="1" applyAlignment="1">
      <alignment horizontal="center"/>
    </xf>
    <xf numFmtId="0" fontId="17" fillId="0" borderId="0" xfId="0" applyFont="1" applyBorder="1" applyAlignment="1"/>
    <xf numFmtId="0" fontId="4" fillId="0" borderId="9" xfId="0" applyFont="1" applyBorder="1" applyAlignment="1"/>
    <xf numFmtId="0" fontId="17" fillId="0" borderId="6" xfId="0" applyFont="1" applyBorder="1" applyAlignment="1"/>
    <xf numFmtId="165" fontId="17" fillId="0" borderId="6" xfId="0" applyNumberFormat="1" applyFont="1" applyBorder="1" applyAlignment="1"/>
    <xf numFmtId="165" fontId="17" fillId="0" borderId="7" xfId="0" applyNumberFormat="1" applyFont="1" applyBorder="1" applyAlignment="1"/>
    <xf numFmtId="0" fontId="17" fillId="0" borderId="5" xfId="0" applyNumberFormat="1" applyFont="1" applyBorder="1" applyAlignment="1">
      <alignment horizontal="center" vertical="center" wrapText="1" shrinkToFit="1"/>
    </xf>
    <xf numFmtId="0" fontId="17" fillId="0" borderId="0" xfId="0" applyNumberFormat="1" applyFont="1" applyBorder="1" applyAlignment="1">
      <alignment horizontal="center" vertical="center" wrapText="1" shrinkToFit="1"/>
    </xf>
    <xf numFmtId="164" fontId="17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/>
    </xf>
    <xf numFmtId="2" fontId="18" fillId="0" borderId="0" xfId="0" applyNumberFormat="1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0" xfId="0" applyFont="1" applyBorder="1" applyAlignment="1"/>
    <xf numFmtId="0" fontId="18" fillId="0" borderId="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164" fontId="17" fillId="0" borderId="13" xfId="0" applyNumberFormat="1" applyFont="1" applyBorder="1" applyAlignment="1">
      <alignment horizontal="center" vertical="center"/>
    </xf>
    <xf numFmtId="164" fontId="17" fillId="0" borderId="14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65" fontId="21" fillId="0" borderId="23" xfId="0" applyNumberFormat="1" applyFont="1" applyBorder="1" applyAlignment="1">
      <alignment horizontal="center" vertical="center"/>
    </xf>
    <xf numFmtId="165" fontId="21" fillId="0" borderId="27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164" fontId="17" fillId="0" borderId="25" xfId="0" applyNumberFormat="1" applyFont="1" applyBorder="1" applyAlignment="1">
      <alignment horizontal="center" vertical="center"/>
    </xf>
    <xf numFmtId="164" fontId="17" fillId="0" borderId="26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7" fillId="0" borderId="3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5" fontId="17" fillId="0" borderId="16" xfId="0" applyNumberFormat="1" applyFont="1" applyBorder="1" applyAlignment="1">
      <alignment horizontal="center" vertical="center"/>
    </xf>
    <xf numFmtId="165" fontId="17" fillId="0" borderId="3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4" fillId="0" borderId="33" xfId="0" applyFont="1" applyBorder="1" applyAlignment="1">
      <alignment horizontal="center" vertical="center"/>
    </xf>
    <xf numFmtId="164" fontId="14" fillId="0" borderId="29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5" fontId="17" fillId="0" borderId="18" xfId="0" applyNumberFormat="1" applyFont="1" applyBorder="1" applyAlignment="1">
      <alignment horizontal="center" vertical="center"/>
    </xf>
    <xf numFmtId="165" fontId="17" fillId="0" borderId="34" xfId="0" applyNumberFormat="1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17" fillId="0" borderId="20" xfId="0" applyNumberFormat="1" applyFont="1" applyBorder="1" applyAlignment="1">
      <alignment horizontal="center" vertical="center"/>
    </xf>
    <xf numFmtId="165" fontId="17" fillId="0" borderId="35" xfId="0" applyNumberFormat="1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/>
    </xf>
    <xf numFmtId="165" fontId="21" fillId="0" borderId="37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4" fontId="17" fillId="0" borderId="18" xfId="0" applyNumberFormat="1" applyFont="1" applyBorder="1" applyAlignment="1">
      <alignment horizontal="center" vertical="center"/>
    </xf>
    <xf numFmtId="164" fontId="17" fillId="0" borderId="18" xfId="0" applyNumberFormat="1" applyFont="1" applyFill="1" applyBorder="1" applyAlignment="1">
      <alignment horizontal="center" vertical="center"/>
    </xf>
    <xf numFmtId="164" fontId="17" fillId="0" borderId="38" xfId="0" applyNumberFormat="1" applyFont="1" applyFill="1" applyBorder="1" applyAlignment="1">
      <alignment horizontal="center" vertical="center"/>
    </xf>
    <xf numFmtId="0" fontId="14" fillId="0" borderId="39" xfId="0" applyFont="1" applyBorder="1" applyAlignment="1">
      <alignment horizontal="center" vertical="center" wrapText="1"/>
    </xf>
    <xf numFmtId="164" fontId="23" fillId="0" borderId="45" xfId="0" applyNumberFormat="1" applyFont="1" applyBorder="1" applyAlignment="1">
      <alignment horizontal="center" vertical="center" wrapText="1"/>
    </xf>
    <xf numFmtId="164" fontId="23" fillId="0" borderId="18" xfId="0" applyNumberFormat="1" applyFont="1" applyBorder="1" applyAlignment="1">
      <alignment horizontal="center" vertical="center" wrapText="1"/>
    </xf>
    <xf numFmtId="165" fontId="14" fillId="0" borderId="39" xfId="0" applyNumberFormat="1" applyFont="1" applyBorder="1" applyAlignment="1">
      <alignment horizontal="center" vertical="center" wrapText="1"/>
    </xf>
    <xf numFmtId="165" fontId="14" fillId="0" borderId="42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64" fontId="15" fillId="0" borderId="45" xfId="0" applyNumberFormat="1" applyFont="1" applyBorder="1" applyAlignment="1">
      <alignment horizontal="center" vertical="center"/>
    </xf>
    <xf numFmtId="164" fontId="23" fillId="0" borderId="45" xfId="0" applyNumberFormat="1" applyFont="1" applyBorder="1" applyAlignment="1">
      <alignment horizontal="center" vertical="center"/>
    </xf>
    <xf numFmtId="164" fontId="15" fillId="0" borderId="18" xfId="0" applyNumberFormat="1" applyFont="1" applyFill="1" applyBorder="1" applyAlignment="1">
      <alignment horizontal="center" vertical="center"/>
    </xf>
    <xf numFmtId="164" fontId="23" fillId="0" borderId="18" xfId="0" applyNumberFormat="1" applyFont="1" applyBorder="1" applyAlignment="1">
      <alignment horizontal="center" vertical="center"/>
    </xf>
    <xf numFmtId="0" fontId="17" fillId="0" borderId="40" xfId="0" applyNumberFormat="1" applyFont="1" applyBorder="1" applyAlignment="1">
      <alignment horizontal="center" vertical="center" wrapText="1" shrinkToFit="1"/>
    </xf>
    <xf numFmtId="0" fontId="17" fillId="0" borderId="18" xfId="0" applyNumberFormat="1" applyFont="1" applyBorder="1" applyAlignment="1">
      <alignment horizontal="center" vertical="center" wrapText="1" shrinkToFit="1"/>
    </xf>
    <xf numFmtId="0" fontId="17" fillId="0" borderId="40" xfId="0" applyNumberFormat="1" applyFont="1" applyFill="1" applyBorder="1" applyAlignment="1">
      <alignment horizontal="center" vertical="center" shrinkToFit="1"/>
    </xf>
    <xf numFmtId="0" fontId="17" fillId="0" borderId="18" xfId="0" applyNumberFormat="1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4" fontId="17" fillId="0" borderId="18" xfId="0" applyNumberFormat="1" applyFont="1" applyFill="1" applyBorder="1" applyAlignment="1">
      <alignment horizontal="center" vertical="center" wrapText="1"/>
    </xf>
    <xf numFmtId="165" fontId="21" fillId="0" borderId="19" xfId="0" applyNumberFormat="1" applyFont="1" applyBorder="1" applyAlignment="1">
      <alignment horizontal="center"/>
    </xf>
    <xf numFmtId="165" fontId="21" fillId="0" borderId="20" xfId="0" applyNumberFormat="1" applyFont="1" applyBorder="1" applyAlignment="1">
      <alignment horizontal="center"/>
    </xf>
    <xf numFmtId="165" fontId="21" fillId="0" borderId="41" xfId="0" applyNumberFormat="1" applyFont="1" applyBorder="1" applyAlignment="1">
      <alignment horizontal="center"/>
    </xf>
    <xf numFmtId="0" fontId="14" fillId="0" borderId="43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7" fillId="0" borderId="44" xfId="0" applyNumberFormat="1" applyFont="1" applyBorder="1" applyAlignment="1">
      <alignment horizontal="center" vertical="center" shrinkToFit="1"/>
    </xf>
    <xf numFmtId="0" fontId="17" fillId="0" borderId="45" xfId="0" applyNumberFormat="1" applyFont="1" applyBorder="1" applyAlignment="1">
      <alignment horizontal="center" vertical="center" shrinkToFit="1"/>
    </xf>
    <xf numFmtId="0" fontId="17" fillId="0" borderId="47" xfId="0" applyNumberFormat="1" applyFont="1" applyFill="1" applyBorder="1" applyAlignment="1">
      <alignment horizontal="center" vertical="center" wrapText="1" shrinkToFit="1"/>
    </xf>
    <xf numFmtId="0" fontId="17" fillId="0" borderId="13" xfId="0" applyNumberFormat="1" applyFont="1" applyFill="1" applyBorder="1" applyAlignment="1">
      <alignment horizontal="center" vertical="center" wrapText="1" shrinkToFit="1"/>
    </xf>
    <xf numFmtId="0" fontId="17" fillId="0" borderId="14" xfId="0" applyNumberFormat="1" applyFont="1" applyFill="1" applyBorder="1" applyAlignment="1">
      <alignment horizontal="center" vertical="center" wrapText="1" shrinkToFit="1"/>
    </xf>
    <xf numFmtId="164" fontId="23" fillId="0" borderId="45" xfId="0" applyNumberFormat="1" applyFont="1" applyFill="1" applyBorder="1" applyAlignment="1">
      <alignment horizontal="center" vertical="center" wrapText="1"/>
    </xf>
    <xf numFmtId="164" fontId="23" fillId="0" borderId="46" xfId="0" applyNumberFormat="1" applyFont="1" applyFill="1" applyBorder="1" applyAlignment="1">
      <alignment horizontal="center" vertical="center" wrapText="1"/>
    </xf>
    <xf numFmtId="164" fontId="23" fillId="0" borderId="38" xfId="0" applyNumberFormat="1" applyFont="1" applyBorder="1" applyAlignment="1">
      <alignment horizontal="center" vertical="center" wrapText="1"/>
    </xf>
    <xf numFmtId="164" fontId="23" fillId="0" borderId="18" xfId="0" applyNumberFormat="1" applyFont="1" applyFill="1" applyBorder="1" applyAlignment="1">
      <alignment horizontal="center" vertical="center" wrapText="1"/>
    </xf>
    <xf numFmtId="164" fontId="23" fillId="0" borderId="38" xfId="0" applyNumberFormat="1" applyFont="1" applyFill="1" applyBorder="1" applyAlignment="1">
      <alignment horizontal="center" vertical="center" wrapText="1"/>
    </xf>
    <xf numFmtId="1" fontId="14" fillId="0" borderId="17" xfId="0" applyNumberFormat="1" applyFont="1" applyBorder="1" applyAlignment="1">
      <alignment horizontal="center" vertical="center"/>
    </xf>
    <xf numFmtId="1" fontId="14" fillId="0" borderId="18" xfId="0" applyNumberFormat="1" applyFont="1" applyBorder="1" applyAlignment="1">
      <alignment horizontal="center" vertical="center"/>
    </xf>
    <xf numFmtId="1" fontId="14" fillId="0" borderId="38" xfId="0" applyNumberFormat="1" applyFont="1" applyBorder="1" applyAlignment="1">
      <alignment horizontal="center" vertical="center"/>
    </xf>
    <xf numFmtId="164" fontId="23" fillId="0" borderId="18" xfId="0" applyNumberFormat="1" applyFont="1" applyFill="1" applyBorder="1" applyAlignment="1">
      <alignment horizontal="center" vertical="center"/>
    </xf>
    <xf numFmtId="0" fontId="17" fillId="0" borderId="40" xfId="0" applyNumberFormat="1" applyFont="1" applyBorder="1" applyAlignment="1">
      <alignment horizontal="center" vertical="center" shrinkToFit="1"/>
    </xf>
    <xf numFmtId="0" fontId="17" fillId="0" borderId="18" xfId="0" applyNumberFormat="1" applyFont="1" applyBorder="1" applyAlignment="1">
      <alignment horizontal="center" vertical="center" shrinkToFit="1"/>
    </xf>
    <xf numFmtId="164" fontId="15" fillId="0" borderId="1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37</xdr:row>
      <xdr:rowOff>123825</xdr:rowOff>
    </xdr:from>
    <xdr:to>
      <xdr:col>4</xdr:col>
      <xdr:colOff>0</xdr:colOff>
      <xdr:row>38</xdr:row>
      <xdr:rowOff>38100</xdr:rowOff>
    </xdr:to>
    <xdr:sp macro="" textlink="">
      <xdr:nvSpPr>
        <xdr:cNvPr id="4097" name="Rectangle 1"/>
        <xdr:cNvSpPr>
          <a:spLocks noChangeArrowheads="1"/>
        </xdr:cNvSpPr>
      </xdr:nvSpPr>
      <xdr:spPr bwMode="auto">
        <a:xfrm>
          <a:off x="1028700" y="9715500"/>
          <a:ext cx="7620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266700</xdr:colOff>
      <xdr:row>37</xdr:row>
      <xdr:rowOff>123825</xdr:rowOff>
    </xdr:from>
    <xdr:to>
      <xdr:col>20</xdr:col>
      <xdr:colOff>66675</xdr:colOff>
      <xdr:row>38</xdr:row>
      <xdr:rowOff>38100</xdr:rowOff>
    </xdr:to>
    <xdr:sp macro="" textlink="">
      <xdr:nvSpPr>
        <xdr:cNvPr id="4098" name="Rectangle 2"/>
        <xdr:cNvSpPr>
          <a:spLocks noChangeArrowheads="1"/>
        </xdr:cNvSpPr>
      </xdr:nvSpPr>
      <xdr:spPr bwMode="auto">
        <a:xfrm>
          <a:off x="5514975" y="9715500"/>
          <a:ext cx="7620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19050</xdr:colOff>
      <xdr:row>15</xdr:row>
      <xdr:rowOff>0</xdr:rowOff>
    </xdr:from>
    <xdr:ext cx="857250" cy="219075"/>
    <xdr:sp macro="" textlink="">
      <xdr:nvSpPr>
        <xdr:cNvPr id="6" name="TextBox 5"/>
        <xdr:cNvSpPr txBox="1"/>
      </xdr:nvSpPr>
      <xdr:spPr>
        <a:xfrm>
          <a:off x="1400175" y="3048000"/>
          <a:ext cx="857250" cy="219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700"/>
            <a:t>From:Sta.0+000</a:t>
          </a:r>
        </a:p>
      </xdr:txBody>
    </xdr:sp>
    <xdr:clientData/>
  </xdr:oneCellAnchor>
  <xdr:oneCellAnchor>
    <xdr:from>
      <xdr:col>5</xdr:col>
      <xdr:colOff>85725</xdr:colOff>
      <xdr:row>15</xdr:row>
      <xdr:rowOff>200025</xdr:rowOff>
    </xdr:from>
    <xdr:ext cx="857250" cy="219075"/>
    <xdr:sp macro="" textlink="">
      <xdr:nvSpPr>
        <xdr:cNvPr id="7" name="TextBox 6"/>
        <xdr:cNvSpPr txBox="1"/>
      </xdr:nvSpPr>
      <xdr:spPr>
        <a:xfrm>
          <a:off x="1466850" y="3248025"/>
          <a:ext cx="857250" cy="219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700"/>
            <a:t>To:Sta.1+650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3"/>
  <sheetViews>
    <sheetView workbookViewId="0">
      <selection activeCell="N204" activeCellId="4" sqref="N29:Q29 N74:Q74 N117:Q117 N160:Q160 N204:Q204"/>
    </sheetView>
  </sheetViews>
  <sheetFormatPr defaultRowHeight="12.75" x14ac:dyDescent="0.2"/>
  <cols>
    <col min="1" max="24" width="4.140625" customWidth="1"/>
  </cols>
  <sheetData>
    <row r="1" spans="1:24" ht="13.5" thickBot="1" x14ac:dyDescent="0.25"/>
    <row r="2" spans="1:24" ht="15.75" x14ac:dyDescent="0.25">
      <c r="A2" s="1" t="s">
        <v>0</v>
      </c>
      <c r="B2" s="38"/>
      <c r="C2" s="2"/>
      <c r="D2" s="2"/>
      <c r="E2" s="2"/>
      <c r="F2" s="3"/>
      <c r="G2" s="129" t="s">
        <v>1</v>
      </c>
      <c r="H2" s="130"/>
      <c r="I2" s="130"/>
      <c r="J2" s="130"/>
      <c r="K2" s="130"/>
      <c r="L2" s="130"/>
      <c r="M2" s="130"/>
      <c r="N2" s="130"/>
      <c r="O2" s="130"/>
      <c r="P2" s="130"/>
      <c r="Q2" s="131"/>
      <c r="R2" s="3" t="s">
        <v>2</v>
      </c>
      <c r="S2" s="3"/>
      <c r="T2" s="4"/>
      <c r="U2" s="4"/>
      <c r="V2" s="4"/>
      <c r="W2" s="4"/>
      <c r="X2" s="5"/>
    </row>
    <row r="3" spans="1:24" x14ac:dyDescent="0.2">
      <c r="A3" s="148" t="str">
        <f>SUMMARY!A2</f>
        <v>DAR AL HANDASAH</v>
      </c>
      <c r="B3" s="162"/>
      <c r="C3" s="162"/>
      <c r="D3" s="162"/>
      <c r="E3" s="162"/>
      <c r="F3" s="150"/>
      <c r="G3" s="151" t="s">
        <v>3</v>
      </c>
      <c r="H3" s="152"/>
      <c r="I3" s="152"/>
      <c r="J3" s="152"/>
      <c r="K3" s="152"/>
      <c r="L3" s="152"/>
      <c r="M3" s="152"/>
      <c r="N3" s="152"/>
      <c r="O3" s="152"/>
      <c r="P3" s="152"/>
      <c r="Q3" s="153"/>
      <c r="R3" s="148" t="s">
        <v>40</v>
      </c>
      <c r="S3" s="149"/>
      <c r="T3" s="149"/>
      <c r="U3" s="149"/>
      <c r="V3" s="149"/>
      <c r="W3" s="149"/>
      <c r="X3" s="150"/>
    </row>
    <row r="4" spans="1:24" x14ac:dyDescent="0.2">
      <c r="A4" s="148"/>
      <c r="B4" s="162"/>
      <c r="C4" s="162"/>
      <c r="D4" s="162"/>
      <c r="E4" s="162"/>
      <c r="F4" s="150"/>
      <c r="G4" s="8"/>
      <c r="H4" s="7"/>
      <c r="I4" s="7"/>
      <c r="J4" s="7"/>
      <c r="K4" s="7"/>
      <c r="L4" s="7"/>
      <c r="M4" s="7"/>
      <c r="N4" s="7"/>
      <c r="O4" s="7"/>
      <c r="P4" s="7"/>
      <c r="Q4" s="6"/>
      <c r="R4" s="148"/>
      <c r="S4" s="149"/>
      <c r="T4" s="149"/>
      <c r="U4" s="149"/>
      <c r="V4" s="149"/>
      <c r="W4" s="149"/>
      <c r="X4" s="150"/>
    </row>
    <row r="5" spans="1:24" ht="13.5" thickBot="1" x14ac:dyDescent="0.25">
      <c r="A5" s="8"/>
      <c r="B5" s="7"/>
      <c r="C5" s="9"/>
      <c r="D5" s="9"/>
      <c r="E5" s="9"/>
      <c r="F5" s="7"/>
      <c r="G5" s="151" t="s">
        <v>4</v>
      </c>
      <c r="H5" s="152"/>
      <c r="I5" s="152"/>
      <c r="J5" s="152"/>
      <c r="K5" s="152"/>
      <c r="L5" s="152"/>
      <c r="M5" s="152"/>
      <c r="N5" s="152"/>
      <c r="O5" s="152"/>
      <c r="P5" s="152"/>
      <c r="Q5" s="153"/>
      <c r="R5" s="39"/>
      <c r="S5" s="10"/>
      <c r="T5" s="10"/>
      <c r="U5" s="10"/>
      <c r="V5" s="10"/>
      <c r="W5" s="10"/>
      <c r="X5" s="47"/>
    </row>
    <row r="6" spans="1:24" ht="15.75" x14ac:dyDescent="0.25">
      <c r="A6" s="11"/>
      <c r="B6" s="4"/>
      <c r="C6" s="2"/>
      <c r="D6" s="2"/>
      <c r="E6" s="2"/>
      <c r="F6" s="4"/>
      <c r="G6" s="154" t="s">
        <v>49</v>
      </c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4"/>
      <c r="S6" s="4"/>
      <c r="T6" s="4"/>
      <c r="U6" s="4"/>
      <c r="V6" s="4"/>
      <c r="W6" s="4"/>
      <c r="X6" s="5"/>
    </row>
    <row r="7" spans="1:24" ht="23.25" x14ac:dyDescent="0.35">
      <c r="A7" s="8"/>
      <c r="B7" s="7"/>
      <c r="C7" s="12"/>
      <c r="D7" s="12"/>
      <c r="E7" s="12"/>
      <c r="F7" s="7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7"/>
      <c r="S7" s="7"/>
      <c r="T7" s="7"/>
      <c r="U7" s="7"/>
      <c r="V7" s="7"/>
      <c r="W7" s="7"/>
      <c r="X7" s="6"/>
    </row>
    <row r="8" spans="1:24" ht="15.75" x14ac:dyDescent="0.25">
      <c r="A8" s="13" t="s">
        <v>5</v>
      </c>
      <c r="B8" s="7"/>
      <c r="C8" s="14"/>
      <c r="D8" s="15"/>
      <c r="E8" s="15"/>
      <c r="F8" s="160" t="str">
        <f>SUMMARY!F7</f>
        <v>HARAMAIN HIGHSPEED RAILWAY</v>
      </c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" t="s">
        <v>18</v>
      </c>
      <c r="T8" s="7"/>
      <c r="U8" s="7"/>
      <c r="V8" s="7"/>
      <c r="W8" s="7"/>
      <c r="X8" s="6"/>
    </row>
    <row r="9" spans="1:24" ht="15.75" x14ac:dyDescent="0.2">
      <c r="A9" s="13" t="s">
        <v>6</v>
      </c>
      <c r="B9" s="7"/>
      <c r="C9" s="17"/>
      <c r="D9" s="18"/>
      <c r="E9" s="19"/>
      <c r="F9" s="16"/>
      <c r="G9" s="123">
        <v>20601</v>
      </c>
      <c r="H9" s="123"/>
      <c r="I9" s="123"/>
      <c r="J9" s="20" t="s">
        <v>34</v>
      </c>
      <c r="K9" s="20"/>
      <c r="L9" s="20"/>
      <c r="M9" s="20"/>
      <c r="N9" s="20"/>
      <c r="O9" s="20"/>
      <c r="P9" s="20"/>
      <c r="Q9" s="20"/>
      <c r="R9" s="7"/>
      <c r="S9" s="16" t="s">
        <v>7</v>
      </c>
      <c r="T9" s="7"/>
      <c r="U9" s="7"/>
      <c r="V9" s="7"/>
      <c r="W9" s="7"/>
      <c r="X9" s="6"/>
    </row>
    <row r="10" spans="1:24" ht="15.75" x14ac:dyDescent="0.25">
      <c r="A10" s="13"/>
      <c r="B10" s="7"/>
      <c r="C10" s="17"/>
      <c r="D10" s="18"/>
      <c r="E10" s="19"/>
      <c r="F10" s="16"/>
      <c r="G10" s="40"/>
      <c r="H10" s="12"/>
      <c r="I10" s="20"/>
      <c r="J10" s="12"/>
      <c r="K10" s="12"/>
      <c r="L10" s="12"/>
      <c r="M10" s="12"/>
      <c r="N10" s="12"/>
      <c r="O10" s="12"/>
      <c r="P10" s="12"/>
      <c r="Q10" s="41"/>
      <c r="R10" s="7"/>
      <c r="S10" s="16"/>
      <c r="T10" s="7"/>
      <c r="U10" s="7"/>
      <c r="V10" s="7"/>
      <c r="W10" s="7"/>
      <c r="X10" s="6"/>
    </row>
    <row r="11" spans="1:24" ht="15.75" x14ac:dyDescent="0.25">
      <c r="A11" s="13"/>
      <c r="B11" s="7"/>
      <c r="C11" s="17"/>
      <c r="D11" s="18"/>
      <c r="E11" s="19"/>
      <c r="F11" s="16"/>
      <c r="G11" s="40"/>
      <c r="H11" s="12"/>
      <c r="I11" s="20" t="str">
        <f>SUMMARY!F8</f>
        <v>HAJJ INTERCHANGE</v>
      </c>
      <c r="J11" s="12"/>
      <c r="K11" s="12"/>
      <c r="L11" s="12"/>
      <c r="M11" s="12"/>
      <c r="N11" s="12"/>
      <c r="O11" s="12"/>
      <c r="P11" s="12"/>
      <c r="Q11" s="41"/>
      <c r="R11" s="7"/>
      <c r="S11" s="16"/>
      <c r="T11" s="7"/>
      <c r="U11" s="7"/>
      <c r="V11" s="7"/>
      <c r="W11" s="7"/>
      <c r="X11" s="6"/>
    </row>
    <row r="12" spans="1:24" ht="18" x14ac:dyDescent="0.2">
      <c r="A12" s="13"/>
      <c r="B12" s="7"/>
      <c r="C12" s="17"/>
      <c r="D12" s="18"/>
      <c r="E12" s="19"/>
      <c r="F12" s="98"/>
      <c r="G12" s="99"/>
      <c r="H12" s="99"/>
      <c r="I12" s="99"/>
      <c r="J12" s="99"/>
      <c r="K12" s="99"/>
      <c r="L12" s="99"/>
      <c r="M12" s="99"/>
      <c r="N12" s="99"/>
      <c r="O12" s="12"/>
      <c r="P12" s="12"/>
      <c r="Q12" s="41"/>
      <c r="R12" s="7"/>
      <c r="S12" s="16"/>
      <c r="T12" s="7"/>
      <c r="U12" s="7"/>
      <c r="V12" s="7"/>
      <c r="W12" s="7"/>
      <c r="X12" s="6"/>
    </row>
    <row r="13" spans="1:24" ht="16.5" thickBot="1" x14ac:dyDescent="0.3">
      <c r="A13" s="13"/>
      <c r="B13" s="42"/>
      <c r="C13" s="43"/>
      <c r="D13" s="7"/>
      <c r="E13" s="7"/>
      <c r="F13" s="16"/>
      <c r="G13" s="77"/>
      <c r="H13" s="52"/>
      <c r="I13" s="51"/>
      <c r="J13" s="52"/>
      <c r="K13" s="52"/>
      <c r="L13" s="52"/>
      <c r="M13" s="52"/>
      <c r="N13" s="52"/>
      <c r="O13" s="52"/>
      <c r="P13" s="52"/>
      <c r="Q13" s="52"/>
      <c r="R13" s="7"/>
      <c r="S13" s="16"/>
      <c r="T13" s="7"/>
      <c r="U13" s="7"/>
      <c r="V13" s="7"/>
      <c r="W13" s="7"/>
      <c r="X13" s="6"/>
    </row>
    <row r="14" spans="1:24" ht="15.75" x14ac:dyDescent="0.25">
      <c r="A14" s="78"/>
      <c r="B14" s="79"/>
      <c r="C14" s="80"/>
      <c r="D14" s="80"/>
      <c r="E14" s="80"/>
      <c r="F14" s="80"/>
      <c r="G14" s="80"/>
      <c r="H14" s="80"/>
      <c r="I14" s="80"/>
      <c r="J14" s="80"/>
      <c r="K14" s="80"/>
      <c r="L14" s="45"/>
      <c r="M14" s="45"/>
      <c r="N14" s="45"/>
      <c r="O14" s="45"/>
      <c r="P14" s="45"/>
      <c r="Q14" s="81"/>
      <c r="R14" s="4"/>
      <c r="S14" s="81"/>
      <c r="T14" s="4"/>
      <c r="U14" s="4"/>
      <c r="V14" s="4"/>
      <c r="W14" s="4"/>
      <c r="X14" s="5"/>
    </row>
    <row r="15" spans="1:24" ht="15.75" x14ac:dyDescent="0.25">
      <c r="A15" s="13"/>
      <c r="B15" s="42"/>
      <c r="C15" s="161">
        <f>G9</f>
        <v>20601</v>
      </c>
      <c r="D15" s="161"/>
      <c r="E15" s="161"/>
      <c r="F15" s="48" t="str">
        <f>J9</f>
        <v>SUBGRADE</v>
      </c>
      <c r="G15" s="48"/>
      <c r="H15" s="48"/>
      <c r="I15" s="48"/>
      <c r="J15" s="48"/>
      <c r="K15" s="48"/>
      <c r="L15" s="46"/>
      <c r="M15" s="46"/>
      <c r="N15" s="46"/>
      <c r="O15" s="46"/>
      <c r="P15" s="46"/>
      <c r="Q15" s="16"/>
      <c r="R15" s="7"/>
      <c r="S15" s="16"/>
      <c r="T15" s="7"/>
      <c r="U15" s="7"/>
      <c r="V15" s="7"/>
      <c r="W15" s="7"/>
      <c r="X15" s="6"/>
    </row>
    <row r="16" spans="1:24" ht="15.75" x14ac:dyDescent="0.25">
      <c r="A16" s="13"/>
      <c r="B16" s="42"/>
      <c r="C16" s="82"/>
      <c r="D16" s="48"/>
      <c r="E16" s="48"/>
      <c r="F16" s="48"/>
      <c r="G16" s="48"/>
      <c r="H16" s="48"/>
      <c r="I16" s="48"/>
      <c r="J16" s="48"/>
      <c r="K16" s="48"/>
      <c r="L16" s="46"/>
      <c r="M16" s="46"/>
      <c r="N16" s="46"/>
      <c r="O16" s="46"/>
      <c r="P16" s="46"/>
      <c r="Q16" s="16"/>
      <c r="R16" s="7"/>
      <c r="S16" s="16"/>
      <c r="T16" s="7"/>
      <c r="U16" s="7"/>
      <c r="V16" s="7"/>
      <c r="W16" s="7"/>
      <c r="X16" s="6"/>
    </row>
    <row r="17" spans="1:24" ht="15.75" x14ac:dyDescent="0.25">
      <c r="A17" s="13"/>
      <c r="B17" s="42"/>
      <c r="C17" s="82"/>
      <c r="D17" s="48"/>
      <c r="E17" s="48"/>
      <c r="F17" s="48"/>
      <c r="G17" s="48"/>
      <c r="H17" s="48"/>
      <c r="I17" s="48"/>
      <c r="J17" s="48"/>
      <c r="K17" s="48"/>
      <c r="L17" s="46"/>
      <c r="M17" s="46"/>
      <c r="N17" s="46"/>
      <c r="O17" s="46"/>
      <c r="P17" s="46"/>
      <c r="Q17" s="16"/>
      <c r="R17" s="7"/>
      <c r="S17" s="16"/>
      <c r="T17" s="7"/>
      <c r="U17" s="7"/>
      <c r="V17" s="7"/>
      <c r="W17" s="7"/>
      <c r="X17" s="6"/>
    </row>
    <row r="18" spans="1:24" ht="15.75" x14ac:dyDescent="0.25">
      <c r="A18" s="13"/>
      <c r="B18" s="42"/>
      <c r="C18" s="82"/>
      <c r="D18" s="48"/>
      <c r="E18" s="48"/>
      <c r="F18" s="48"/>
      <c r="G18" s="48"/>
      <c r="H18" s="48"/>
      <c r="I18" s="48"/>
      <c r="J18" s="48"/>
      <c r="K18" s="48"/>
      <c r="L18" s="46"/>
      <c r="M18" s="46"/>
      <c r="N18" s="46"/>
      <c r="O18" s="46"/>
      <c r="P18" s="46"/>
      <c r="Q18" s="16"/>
      <c r="R18" s="7"/>
      <c r="S18" s="16"/>
      <c r="T18" s="7"/>
      <c r="U18" s="7"/>
      <c r="V18" s="7"/>
      <c r="W18" s="7"/>
      <c r="X18" s="6"/>
    </row>
    <row r="19" spans="1:24" ht="15.75" x14ac:dyDescent="0.25">
      <c r="A19" s="13"/>
      <c r="B19" s="42"/>
      <c r="C19" s="82"/>
      <c r="D19" s="48"/>
      <c r="E19" s="48"/>
      <c r="F19" s="48"/>
      <c r="G19" s="48"/>
      <c r="H19" s="48"/>
      <c r="I19" s="48"/>
      <c r="J19" s="48"/>
      <c r="K19" s="48"/>
      <c r="L19" s="46"/>
      <c r="M19" s="46"/>
      <c r="N19" s="46"/>
      <c r="O19" s="46"/>
      <c r="P19" s="46"/>
      <c r="Q19" s="16"/>
      <c r="R19" s="7"/>
      <c r="S19" s="16"/>
      <c r="T19" s="7"/>
      <c r="U19" s="7"/>
      <c r="V19" s="7"/>
      <c r="W19" s="7"/>
      <c r="X19" s="6"/>
    </row>
    <row r="20" spans="1:24" x14ac:dyDescent="0.2">
      <c r="A20" s="54"/>
      <c r="B20" s="55"/>
      <c r="C20" s="55"/>
      <c r="D20" s="55"/>
      <c r="E20" s="55"/>
      <c r="F20" s="55"/>
      <c r="G20" s="55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7"/>
    </row>
    <row r="21" spans="1:24" ht="50.25" customHeight="1" x14ac:dyDescent="0.2">
      <c r="A21" s="54"/>
      <c r="B21" s="55"/>
      <c r="C21" s="55"/>
      <c r="D21" s="55"/>
      <c r="E21" s="55"/>
      <c r="F21" s="55"/>
      <c r="G21" s="55"/>
      <c r="H21" s="56"/>
      <c r="I21" s="101" t="s">
        <v>13</v>
      </c>
      <c r="J21" s="101"/>
      <c r="K21" s="101"/>
      <c r="L21" s="101"/>
      <c r="M21" s="101"/>
      <c r="N21" s="101"/>
      <c r="O21" s="101"/>
      <c r="P21" s="55"/>
      <c r="Q21" s="55"/>
      <c r="R21" s="55"/>
      <c r="S21" s="55"/>
      <c r="T21" s="55"/>
      <c r="U21" s="55"/>
      <c r="V21" s="55"/>
      <c r="W21" s="55"/>
      <c r="X21" s="58"/>
    </row>
    <row r="22" spans="1:24" x14ac:dyDescent="0.2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1"/>
    </row>
    <row r="23" spans="1:24" ht="13.5" thickBot="1" x14ac:dyDescent="0.25">
      <c r="A23" s="62"/>
      <c r="B23" s="63"/>
      <c r="C23" s="63"/>
      <c r="D23" s="63"/>
      <c r="E23" s="63"/>
      <c r="F23" s="63"/>
      <c r="G23" s="63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5"/>
    </row>
    <row r="24" spans="1:24" ht="39.950000000000003" customHeight="1" thickTop="1" thickBot="1" x14ac:dyDescent="0.25">
      <c r="A24" s="62"/>
      <c r="B24" s="102" t="s">
        <v>19</v>
      </c>
      <c r="C24" s="103"/>
      <c r="D24" s="103"/>
      <c r="E24" s="104" t="s">
        <v>14</v>
      </c>
      <c r="F24" s="105"/>
      <c r="G24" s="105"/>
      <c r="H24" s="105"/>
      <c r="I24" s="105"/>
      <c r="J24" s="105"/>
      <c r="K24" s="105"/>
      <c r="L24" s="115" t="s">
        <v>15</v>
      </c>
      <c r="M24" s="116"/>
      <c r="N24" s="115" t="s">
        <v>16</v>
      </c>
      <c r="O24" s="117"/>
      <c r="P24" s="117"/>
      <c r="Q24" s="116"/>
      <c r="R24" s="158" t="s">
        <v>20</v>
      </c>
      <c r="S24" s="158"/>
      <c r="T24" s="158"/>
      <c r="U24" s="158"/>
      <c r="V24" s="159"/>
      <c r="W24" s="64"/>
      <c r="X24" s="65"/>
    </row>
    <row r="25" spans="1:24" ht="39.950000000000003" customHeight="1" thickTop="1" x14ac:dyDescent="0.2">
      <c r="A25" s="62"/>
      <c r="B25" s="146">
        <f>G9</f>
        <v>20601</v>
      </c>
      <c r="C25" s="147"/>
      <c r="D25" s="147"/>
      <c r="E25" s="118" t="str">
        <f>J9</f>
        <v>SUBGRADE</v>
      </c>
      <c r="F25" s="119"/>
      <c r="G25" s="119"/>
      <c r="H25" s="119"/>
      <c r="I25" s="119"/>
      <c r="J25" s="119"/>
      <c r="K25" s="119"/>
      <c r="L25" s="118" t="s">
        <v>22</v>
      </c>
      <c r="M25" s="120"/>
      <c r="N25" s="121">
        <f>SUMMARY!I33</f>
        <v>74335.343999999997</v>
      </c>
      <c r="O25" s="121"/>
      <c r="P25" s="121"/>
      <c r="Q25" s="122"/>
      <c r="R25" s="156" t="str">
        <f>SUMMARY!S7</f>
        <v xml:space="preserve">Page: __1_ of _1_ </v>
      </c>
      <c r="S25" s="156"/>
      <c r="T25" s="156"/>
      <c r="U25" s="156"/>
      <c r="V25" s="157"/>
      <c r="W25" s="83"/>
      <c r="X25" s="84"/>
    </row>
    <row r="26" spans="1:24" ht="39.950000000000003" customHeight="1" x14ac:dyDescent="0.2">
      <c r="A26" s="62"/>
      <c r="B26" s="111"/>
      <c r="C26" s="112"/>
      <c r="D26" s="112"/>
      <c r="E26" s="124"/>
      <c r="F26" s="125"/>
      <c r="G26" s="125"/>
      <c r="H26" s="125"/>
      <c r="I26" s="125"/>
      <c r="J26" s="125"/>
      <c r="K26" s="125"/>
      <c r="L26" s="124"/>
      <c r="M26" s="126"/>
      <c r="N26" s="107"/>
      <c r="O26" s="107"/>
      <c r="P26" s="107"/>
      <c r="Q26" s="108"/>
      <c r="R26" s="144"/>
      <c r="S26" s="144"/>
      <c r="T26" s="144"/>
      <c r="U26" s="144"/>
      <c r="V26" s="145"/>
      <c r="W26" s="64"/>
      <c r="X26" s="65"/>
    </row>
    <row r="27" spans="1:24" ht="39.950000000000003" customHeight="1" x14ac:dyDescent="0.2">
      <c r="A27" s="85"/>
      <c r="B27" s="111"/>
      <c r="C27" s="112"/>
      <c r="D27" s="112"/>
      <c r="E27" s="124"/>
      <c r="F27" s="125"/>
      <c r="G27" s="125"/>
      <c r="H27" s="125"/>
      <c r="I27" s="125"/>
      <c r="J27" s="125"/>
      <c r="K27" s="125"/>
      <c r="L27" s="124"/>
      <c r="M27" s="126"/>
      <c r="N27" s="107"/>
      <c r="O27" s="107"/>
      <c r="P27" s="107"/>
      <c r="Q27" s="108"/>
      <c r="R27" s="144"/>
      <c r="S27" s="144"/>
      <c r="T27" s="144"/>
      <c r="U27" s="144"/>
      <c r="V27" s="145"/>
      <c r="W27" s="60"/>
      <c r="X27" s="61"/>
    </row>
    <row r="28" spans="1:24" ht="39.950000000000003" customHeight="1" x14ac:dyDescent="0.2">
      <c r="A28" s="62"/>
      <c r="B28" s="111"/>
      <c r="C28" s="112"/>
      <c r="D28" s="112"/>
      <c r="E28" s="124"/>
      <c r="F28" s="125"/>
      <c r="G28" s="125"/>
      <c r="H28" s="125"/>
      <c r="I28" s="125"/>
      <c r="J28" s="125"/>
      <c r="K28" s="125"/>
      <c r="L28" s="124"/>
      <c r="M28" s="126"/>
      <c r="N28" s="107"/>
      <c r="O28" s="107"/>
      <c r="P28" s="107"/>
      <c r="Q28" s="108"/>
      <c r="R28" s="144"/>
      <c r="S28" s="144"/>
      <c r="T28" s="144"/>
      <c r="U28" s="144"/>
      <c r="V28" s="145"/>
      <c r="W28" s="64"/>
      <c r="X28" s="65"/>
    </row>
    <row r="29" spans="1:24" ht="39.950000000000003" customHeight="1" thickBot="1" x14ac:dyDescent="0.25">
      <c r="A29" s="62"/>
      <c r="B29" s="109"/>
      <c r="C29" s="110"/>
      <c r="D29" s="110"/>
      <c r="E29" s="127" t="s">
        <v>21</v>
      </c>
      <c r="F29" s="128"/>
      <c r="G29" s="128"/>
      <c r="H29" s="128"/>
      <c r="I29" s="128"/>
      <c r="J29" s="128"/>
      <c r="K29" s="128"/>
      <c r="L29" s="127" t="s">
        <v>17</v>
      </c>
      <c r="M29" s="141"/>
      <c r="N29" s="142">
        <f>SUM(N25:Q28)</f>
        <v>74335.343999999997</v>
      </c>
      <c r="O29" s="142"/>
      <c r="P29" s="142"/>
      <c r="Q29" s="143"/>
      <c r="R29" s="132"/>
      <c r="S29" s="132"/>
      <c r="T29" s="132"/>
      <c r="U29" s="132"/>
      <c r="V29" s="133"/>
      <c r="W29" s="64"/>
      <c r="X29" s="65"/>
    </row>
    <row r="30" spans="1:24" ht="13.5" thickTop="1" x14ac:dyDescent="0.2">
      <c r="A30" s="62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64"/>
      <c r="X30" s="65"/>
    </row>
    <row r="31" spans="1:24" x14ac:dyDescent="0.2">
      <c r="A31" s="62"/>
      <c r="B31" s="63"/>
      <c r="C31" s="63"/>
      <c r="D31" s="63"/>
      <c r="E31" s="63"/>
      <c r="F31" s="63"/>
      <c r="G31" s="63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5"/>
    </row>
    <row r="32" spans="1:24" x14ac:dyDescent="0.2">
      <c r="A32" s="62"/>
      <c r="B32" s="63"/>
      <c r="C32" s="63"/>
      <c r="D32" s="63"/>
      <c r="E32" s="63"/>
      <c r="F32" s="63"/>
      <c r="G32" s="63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5"/>
    </row>
    <row r="33" spans="1:24" x14ac:dyDescent="0.2">
      <c r="A33" s="62"/>
      <c r="B33" s="63"/>
      <c r="C33" s="63"/>
      <c r="D33" s="63"/>
      <c r="E33" s="63"/>
      <c r="F33" s="63"/>
      <c r="G33" s="63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5"/>
    </row>
    <row r="34" spans="1:24" x14ac:dyDescent="0.2">
      <c r="A34" s="62"/>
      <c r="B34" s="63"/>
      <c r="C34" s="63"/>
      <c r="D34" s="63"/>
      <c r="E34" s="63"/>
      <c r="F34" s="63"/>
      <c r="G34" s="63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5"/>
    </row>
    <row r="35" spans="1:24" x14ac:dyDescent="0.2">
      <c r="A35" s="62"/>
      <c r="B35" s="63"/>
      <c r="C35" s="63"/>
      <c r="D35" s="63"/>
      <c r="E35" s="63"/>
      <c r="F35" s="63"/>
      <c r="G35" s="63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5"/>
    </row>
    <row r="36" spans="1:24" x14ac:dyDescent="0.2">
      <c r="A36" s="62"/>
      <c r="B36" s="88"/>
      <c r="C36" s="88"/>
      <c r="D36" s="88"/>
      <c r="E36" s="88"/>
      <c r="F36" s="88"/>
      <c r="G36" s="88"/>
      <c r="H36" s="88"/>
      <c r="I36" s="88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4"/>
    </row>
    <row r="37" spans="1:24" ht="13.5" thickBot="1" x14ac:dyDescent="0.25">
      <c r="A37" s="89"/>
      <c r="B37" s="90"/>
      <c r="C37" s="90"/>
      <c r="D37" s="90"/>
      <c r="E37" s="90"/>
      <c r="F37" s="90"/>
      <c r="G37" s="90"/>
      <c r="H37" s="90"/>
      <c r="I37" s="90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2"/>
    </row>
    <row r="38" spans="1:24" x14ac:dyDescent="0.2">
      <c r="A38" s="11" t="s">
        <v>8</v>
      </c>
      <c r="B38" s="4"/>
      <c r="C38" s="44"/>
      <c r="D38" s="44"/>
      <c r="E38" s="4"/>
      <c r="F38" s="4"/>
      <c r="G38" s="4"/>
      <c r="H38" s="5"/>
      <c r="I38" s="11"/>
      <c r="J38" s="4"/>
      <c r="K38" s="4"/>
      <c r="L38" s="44"/>
      <c r="M38" s="44"/>
      <c r="N38" s="44"/>
      <c r="O38" s="44"/>
      <c r="P38" s="44"/>
      <c r="Q38" s="23" t="s">
        <v>9</v>
      </c>
      <c r="R38" s="24"/>
      <c r="S38" s="24"/>
      <c r="T38" s="25"/>
      <c r="U38" s="26"/>
      <c r="V38" s="26"/>
      <c r="W38" s="66"/>
      <c r="X38" s="67"/>
    </row>
    <row r="39" spans="1:24" x14ac:dyDescent="0.2">
      <c r="A39" s="8"/>
      <c r="B39" s="68" t="str">
        <f>A3</f>
        <v>DAR AL HANDASAH</v>
      </c>
      <c r="C39" s="7"/>
      <c r="D39" s="7"/>
      <c r="E39" s="7"/>
      <c r="F39" s="7"/>
      <c r="G39" s="7"/>
      <c r="H39" s="6"/>
      <c r="I39" s="138" t="str">
        <f>F8</f>
        <v>HARAMAIN HIGHSPEED RAILWAY</v>
      </c>
      <c r="J39" s="139"/>
      <c r="K39" s="139"/>
      <c r="L39" s="139"/>
      <c r="M39" s="139"/>
      <c r="N39" s="139"/>
      <c r="O39" s="139"/>
      <c r="P39" s="140"/>
      <c r="Q39" s="27"/>
      <c r="R39" s="28" t="str">
        <f>R3</f>
        <v>AL RAHJI ALLIANCE</v>
      </c>
      <c r="S39" s="29"/>
      <c r="T39" s="30"/>
      <c r="U39" s="31"/>
      <c r="V39" s="31"/>
      <c r="W39" s="69"/>
      <c r="X39" s="6"/>
    </row>
    <row r="40" spans="1:24" x14ac:dyDescent="0.2">
      <c r="A40" s="8"/>
      <c r="B40" s="7"/>
      <c r="C40" s="7"/>
      <c r="D40" s="7"/>
      <c r="E40" s="7"/>
      <c r="F40" s="7"/>
      <c r="G40" s="7"/>
      <c r="H40" s="6"/>
      <c r="I40" s="138"/>
      <c r="J40" s="139"/>
      <c r="K40" s="139"/>
      <c r="L40" s="139"/>
      <c r="M40" s="139"/>
      <c r="N40" s="139"/>
      <c r="O40" s="139"/>
      <c r="P40" s="140"/>
      <c r="Q40" s="27"/>
      <c r="R40" s="29"/>
      <c r="S40" s="29"/>
      <c r="T40" s="30"/>
      <c r="U40" s="31"/>
      <c r="V40" s="31"/>
      <c r="W40" s="69"/>
      <c r="X40" s="6"/>
    </row>
    <row r="41" spans="1:24" ht="22.5" customHeight="1" x14ac:dyDescent="0.2">
      <c r="A41" s="70"/>
      <c r="B41" s="34"/>
      <c r="C41" s="34"/>
      <c r="D41" s="46"/>
      <c r="E41" s="34"/>
      <c r="F41" s="34"/>
      <c r="G41" s="34"/>
      <c r="H41" s="71"/>
      <c r="I41" s="35"/>
      <c r="J41" s="34"/>
      <c r="K41" s="34"/>
      <c r="L41" s="34"/>
      <c r="M41" s="34"/>
      <c r="N41" s="34"/>
      <c r="O41" s="34"/>
      <c r="P41" s="71"/>
      <c r="Q41" s="35"/>
      <c r="R41" s="34"/>
      <c r="S41" s="34"/>
      <c r="T41" s="34"/>
      <c r="U41" s="34"/>
      <c r="V41" s="32"/>
      <c r="W41" s="32"/>
      <c r="X41" s="72"/>
    </row>
    <row r="42" spans="1:24" ht="13.5" thickBot="1" x14ac:dyDescent="0.25">
      <c r="A42" s="73" t="s">
        <v>10</v>
      </c>
      <c r="B42" s="74"/>
      <c r="C42" s="74"/>
      <c r="D42" s="36"/>
      <c r="E42" s="113" t="s">
        <v>11</v>
      </c>
      <c r="F42" s="113"/>
      <c r="G42" s="113"/>
      <c r="H42" s="114"/>
      <c r="I42" s="75"/>
      <c r="J42" s="37"/>
      <c r="K42" s="37"/>
      <c r="L42" s="37"/>
      <c r="M42" s="37"/>
      <c r="N42" s="37"/>
      <c r="O42" s="37"/>
      <c r="P42" s="76"/>
      <c r="Q42" s="134" t="s">
        <v>10</v>
      </c>
      <c r="R42" s="135"/>
      <c r="S42" s="135"/>
      <c r="T42" s="135"/>
      <c r="U42" s="136" t="s">
        <v>12</v>
      </c>
      <c r="V42" s="136"/>
      <c r="W42" s="136"/>
      <c r="X42" s="137"/>
    </row>
    <row r="44" spans="1:24" ht="13.5" thickBot="1" x14ac:dyDescent="0.25"/>
    <row r="45" spans="1:24" ht="20.25" customHeight="1" x14ac:dyDescent="0.25">
      <c r="A45" s="1" t="s">
        <v>0</v>
      </c>
      <c r="B45" s="38"/>
      <c r="C45" s="2"/>
      <c r="D45" s="2"/>
      <c r="E45" s="2"/>
      <c r="F45" s="3"/>
      <c r="G45" s="129" t="s">
        <v>1</v>
      </c>
      <c r="H45" s="130"/>
      <c r="I45" s="130"/>
      <c r="J45" s="130"/>
      <c r="K45" s="130"/>
      <c r="L45" s="130"/>
      <c r="M45" s="130"/>
      <c r="N45" s="130"/>
      <c r="O45" s="130"/>
      <c r="P45" s="130"/>
      <c r="Q45" s="131"/>
      <c r="R45" s="3" t="s">
        <v>2</v>
      </c>
      <c r="S45" s="3"/>
      <c r="T45" s="4"/>
      <c r="U45" s="4"/>
      <c r="V45" s="4"/>
      <c r="W45" s="4"/>
      <c r="X45" s="5"/>
    </row>
    <row r="46" spans="1:24" ht="12.75" customHeight="1" x14ac:dyDescent="0.2">
      <c r="A46" s="148" t="str">
        <f>SUMMARY!A2</f>
        <v>DAR AL HANDASAH</v>
      </c>
      <c r="B46" s="162"/>
      <c r="C46" s="162"/>
      <c r="D46" s="162"/>
      <c r="E46" s="162"/>
      <c r="F46" s="150"/>
      <c r="G46" s="151" t="s">
        <v>3</v>
      </c>
      <c r="H46" s="152"/>
      <c r="I46" s="152"/>
      <c r="J46" s="152"/>
      <c r="K46" s="152"/>
      <c r="L46" s="152"/>
      <c r="M46" s="152"/>
      <c r="N46" s="152"/>
      <c r="O46" s="152"/>
      <c r="P46" s="152"/>
      <c r="Q46" s="153"/>
      <c r="R46" s="164" t="str">
        <f>R39</f>
        <v>AL RAHJI ALLIANCE</v>
      </c>
      <c r="S46" s="149"/>
      <c r="T46" s="149"/>
      <c r="U46" s="149"/>
      <c r="V46" s="149"/>
      <c r="W46" s="149"/>
      <c r="X46" s="150"/>
    </row>
    <row r="47" spans="1:24" ht="12.75" customHeight="1" x14ac:dyDescent="0.2">
      <c r="A47" s="148"/>
      <c r="B47" s="162"/>
      <c r="C47" s="162"/>
      <c r="D47" s="162"/>
      <c r="E47" s="162"/>
      <c r="F47" s="150"/>
      <c r="G47" s="8"/>
      <c r="H47" s="7"/>
      <c r="I47" s="7"/>
      <c r="J47" s="7"/>
      <c r="K47" s="7"/>
      <c r="L47" s="7"/>
      <c r="M47" s="7"/>
      <c r="N47" s="7"/>
      <c r="O47" s="7"/>
      <c r="P47" s="7"/>
      <c r="Q47" s="6"/>
      <c r="R47" s="148"/>
      <c r="S47" s="149"/>
      <c r="T47" s="149"/>
      <c r="U47" s="149"/>
      <c r="V47" s="149"/>
      <c r="W47" s="149"/>
      <c r="X47" s="150"/>
    </row>
    <row r="48" spans="1:24" ht="12.75" customHeight="1" thickBot="1" x14ac:dyDescent="0.25">
      <c r="A48" s="8"/>
      <c r="B48" s="7"/>
      <c r="C48" s="9"/>
      <c r="D48" s="9"/>
      <c r="E48" s="9"/>
      <c r="F48" s="7"/>
      <c r="G48" s="151" t="s">
        <v>4</v>
      </c>
      <c r="H48" s="152"/>
      <c r="I48" s="152"/>
      <c r="J48" s="152"/>
      <c r="K48" s="152"/>
      <c r="L48" s="152"/>
      <c r="M48" s="152"/>
      <c r="N48" s="152"/>
      <c r="O48" s="152"/>
      <c r="P48" s="152"/>
      <c r="Q48" s="153"/>
      <c r="R48" s="39"/>
      <c r="S48" s="10"/>
      <c r="T48" s="10"/>
      <c r="U48" s="10"/>
      <c r="V48" s="10"/>
      <c r="W48" s="10"/>
      <c r="X48" s="47"/>
    </row>
    <row r="49" spans="1:24" ht="15.75" x14ac:dyDescent="0.25">
      <c r="A49" s="11"/>
      <c r="B49" s="4"/>
      <c r="C49" s="2"/>
      <c r="D49" s="2"/>
      <c r="E49" s="2"/>
      <c r="F49" s="4"/>
      <c r="G49" s="154" t="s">
        <v>49</v>
      </c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4"/>
      <c r="S49" s="4"/>
      <c r="T49" s="4"/>
      <c r="U49" s="4"/>
      <c r="V49" s="4"/>
      <c r="W49" s="4"/>
      <c r="X49" s="5"/>
    </row>
    <row r="50" spans="1:24" ht="23.25" x14ac:dyDescent="0.35">
      <c r="A50" s="8"/>
      <c r="B50" s="7"/>
      <c r="C50" s="12"/>
      <c r="D50" s="12"/>
      <c r="E50" s="12"/>
      <c r="F50" s="7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7"/>
      <c r="S50" s="7"/>
      <c r="T50" s="7"/>
      <c r="U50" s="7"/>
      <c r="V50" s="7"/>
      <c r="W50" s="7"/>
      <c r="X50" s="6"/>
    </row>
    <row r="51" spans="1:24" ht="15" customHeight="1" x14ac:dyDescent="0.2">
      <c r="A51" s="13" t="s">
        <v>5</v>
      </c>
      <c r="B51" s="7"/>
      <c r="C51" s="14"/>
      <c r="D51" s="15"/>
      <c r="E51" s="15"/>
      <c r="F51" s="163" t="str">
        <f>SUMMARY!F7</f>
        <v>HARAMAIN HIGHSPEED RAILWAY</v>
      </c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" t="s">
        <v>18</v>
      </c>
      <c r="T51" s="7"/>
      <c r="U51" s="7"/>
      <c r="V51" s="7"/>
      <c r="W51" s="7"/>
      <c r="X51" s="6"/>
    </row>
    <row r="52" spans="1:24" ht="15" customHeight="1" x14ac:dyDescent="0.2">
      <c r="A52" s="13" t="s">
        <v>6</v>
      </c>
      <c r="B52" s="7"/>
      <c r="C52" s="17"/>
      <c r="D52" s="18"/>
      <c r="E52" s="19"/>
      <c r="F52" s="16"/>
      <c r="G52" s="123">
        <v>3030101</v>
      </c>
      <c r="H52" s="123"/>
      <c r="I52" s="123"/>
      <c r="J52" s="20" t="s">
        <v>35</v>
      </c>
      <c r="K52" s="20"/>
      <c r="L52" s="20"/>
      <c r="M52" s="20"/>
      <c r="N52" s="20"/>
      <c r="O52" s="20"/>
      <c r="P52" s="20"/>
      <c r="Q52" s="20"/>
      <c r="R52" s="7"/>
      <c r="S52" s="16" t="s">
        <v>7</v>
      </c>
      <c r="T52" s="7"/>
      <c r="U52" s="7"/>
      <c r="V52" s="7"/>
      <c r="W52" s="7"/>
      <c r="X52" s="6"/>
    </row>
    <row r="53" spans="1:24" ht="15" customHeight="1" x14ac:dyDescent="0.25">
      <c r="A53" s="13"/>
      <c r="B53" s="7"/>
      <c r="C53" s="17"/>
      <c r="D53" s="18"/>
      <c r="E53" s="19"/>
      <c r="F53" s="16"/>
      <c r="G53" s="40"/>
      <c r="H53" s="12"/>
      <c r="I53" s="20"/>
      <c r="J53" s="12"/>
      <c r="K53" s="12"/>
      <c r="L53" s="12"/>
      <c r="M53" s="12"/>
      <c r="N53" s="12"/>
      <c r="O53" s="12"/>
      <c r="P53" s="12"/>
      <c r="Q53" s="41"/>
      <c r="R53" s="7"/>
      <c r="S53" s="16"/>
      <c r="T53" s="7"/>
      <c r="U53" s="7"/>
      <c r="V53" s="7"/>
      <c r="W53" s="7"/>
      <c r="X53" s="6"/>
    </row>
    <row r="54" spans="1:24" ht="15" customHeight="1" x14ac:dyDescent="0.25">
      <c r="A54" s="13"/>
      <c r="B54" s="7"/>
      <c r="C54" s="17"/>
      <c r="D54" s="18"/>
      <c r="E54" s="19"/>
      <c r="F54" s="16"/>
      <c r="G54" s="40"/>
      <c r="H54" s="12"/>
      <c r="I54" s="20" t="str">
        <f>I11</f>
        <v>HAJJ INTERCHANGE</v>
      </c>
      <c r="J54" s="12"/>
      <c r="K54" s="12"/>
      <c r="L54" s="12"/>
      <c r="M54" s="12"/>
      <c r="N54" s="12"/>
      <c r="O54" s="12"/>
      <c r="P54" s="12"/>
      <c r="Q54" s="41"/>
      <c r="R54" s="7"/>
      <c r="S54" s="16"/>
      <c r="T54" s="7"/>
      <c r="U54" s="7"/>
      <c r="V54" s="7"/>
      <c r="W54" s="7"/>
      <c r="X54" s="6"/>
    </row>
    <row r="55" spans="1:24" ht="18" customHeight="1" x14ac:dyDescent="0.2">
      <c r="A55" s="13"/>
      <c r="B55" s="7"/>
      <c r="C55" s="17"/>
      <c r="D55" s="18"/>
      <c r="E55" s="19"/>
      <c r="F55" s="99"/>
      <c r="G55" s="99"/>
      <c r="H55" s="99"/>
      <c r="I55" s="99"/>
      <c r="J55" s="99"/>
      <c r="K55" s="99"/>
      <c r="L55" s="99"/>
      <c r="M55" s="99"/>
      <c r="N55" s="99"/>
      <c r="O55" s="12"/>
      <c r="P55" s="12"/>
      <c r="Q55" s="41"/>
      <c r="R55" s="7"/>
      <c r="S55" s="16"/>
      <c r="T55" s="7"/>
      <c r="U55" s="7"/>
      <c r="V55" s="7"/>
      <c r="W55" s="7"/>
      <c r="X55" s="6"/>
    </row>
    <row r="56" spans="1:24" ht="15" customHeight="1" thickBot="1" x14ac:dyDescent="0.3">
      <c r="A56" s="13"/>
      <c r="B56" s="42"/>
      <c r="C56" s="43"/>
      <c r="D56" s="7"/>
      <c r="E56" s="7"/>
      <c r="F56" s="16"/>
      <c r="G56" s="77"/>
      <c r="H56" s="52"/>
      <c r="I56" s="51"/>
      <c r="J56" s="52"/>
      <c r="K56" s="52"/>
      <c r="L56" s="52"/>
      <c r="M56" s="52"/>
      <c r="N56" s="52"/>
      <c r="O56" s="52"/>
      <c r="P56" s="52"/>
      <c r="Q56" s="52"/>
      <c r="R56" s="7"/>
      <c r="S56" s="16"/>
      <c r="T56" s="7"/>
      <c r="U56" s="7"/>
      <c r="V56" s="7"/>
      <c r="W56" s="7"/>
      <c r="X56" s="6"/>
    </row>
    <row r="57" spans="1:24" ht="15" customHeight="1" x14ac:dyDescent="0.25">
      <c r="A57" s="78"/>
      <c r="B57" s="79"/>
      <c r="C57" s="80"/>
      <c r="D57" s="80"/>
      <c r="E57" s="80"/>
      <c r="F57" s="80"/>
      <c r="G57" s="80"/>
      <c r="H57" s="80"/>
      <c r="I57" s="80"/>
      <c r="J57" s="80"/>
      <c r="K57" s="80"/>
      <c r="L57" s="45"/>
      <c r="M57" s="45"/>
      <c r="N57" s="45"/>
      <c r="O57" s="45"/>
      <c r="P57" s="45"/>
      <c r="Q57" s="81"/>
      <c r="R57" s="4"/>
      <c r="S57" s="81"/>
      <c r="T57" s="4"/>
      <c r="U57" s="4"/>
      <c r="V57" s="4"/>
      <c r="W57" s="4"/>
      <c r="X57" s="5"/>
    </row>
    <row r="58" spans="1:24" ht="15" customHeight="1" x14ac:dyDescent="0.25">
      <c r="A58" s="13"/>
      <c r="B58" s="42"/>
      <c r="C58" s="161">
        <f>G52</f>
        <v>3030101</v>
      </c>
      <c r="D58" s="161"/>
      <c r="E58" s="161"/>
      <c r="F58" s="48" t="str">
        <f>J52</f>
        <v>AGGREGATE BASE COURSE</v>
      </c>
      <c r="G58" s="48"/>
      <c r="H58" s="48"/>
      <c r="I58" s="48"/>
      <c r="J58" s="48"/>
      <c r="K58" s="48"/>
      <c r="L58" s="46"/>
      <c r="M58" s="46"/>
      <c r="N58" s="46"/>
      <c r="O58" s="46"/>
      <c r="P58" s="46"/>
      <c r="Q58" s="16"/>
      <c r="R58" s="7"/>
      <c r="S58" s="16"/>
      <c r="T58" s="7"/>
      <c r="U58" s="7"/>
      <c r="V58" s="7"/>
      <c r="W58" s="7"/>
      <c r="X58" s="6"/>
    </row>
    <row r="59" spans="1:24" ht="15" customHeight="1" x14ac:dyDescent="0.25">
      <c r="A59" s="13"/>
      <c r="B59" s="42"/>
      <c r="C59" s="82"/>
      <c r="D59" s="48"/>
      <c r="E59" s="48"/>
      <c r="F59" s="48"/>
      <c r="G59" s="48"/>
      <c r="H59" s="48"/>
      <c r="I59" s="48"/>
      <c r="J59" s="48"/>
      <c r="K59" s="48"/>
      <c r="L59" s="46"/>
      <c r="M59" s="46"/>
      <c r="N59" s="46"/>
      <c r="O59" s="46"/>
      <c r="P59" s="46"/>
      <c r="Q59" s="16"/>
      <c r="R59" s="7"/>
      <c r="S59" s="16"/>
      <c r="T59" s="7"/>
      <c r="U59" s="7"/>
      <c r="V59" s="7"/>
      <c r="W59" s="7"/>
      <c r="X59" s="6"/>
    </row>
    <row r="60" spans="1:24" ht="15" customHeight="1" x14ac:dyDescent="0.25">
      <c r="A60" s="13"/>
      <c r="B60" s="42"/>
      <c r="C60" s="82"/>
      <c r="D60" s="48"/>
      <c r="E60" s="48"/>
      <c r="F60" s="48"/>
      <c r="G60" s="48"/>
      <c r="H60" s="48"/>
      <c r="I60" s="48"/>
      <c r="J60" s="48"/>
      <c r="K60" s="48"/>
      <c r="L60" s="46"/>
      <c r="M60" s="46"/>
      <c r="N60" s="46"/>
      <c r="O60" s="46"/>
      <c r="P60" s="46"/>
      <c r="Q60" s="16"/>
      <c r="R60" s="7"/>
      <c r="S60" s="16"/>
      <c r="T60" s="7"/>
      <c r="U60" s="7"/>
      <c r="V60" s="7"/>
      <c r="W60" s="7"/>
      <c r="X60" s="6"/>
    </row>
    <row r="61" spans="1:24" ht="15" customHeight="1" x14ac:dyDescent="0.25">
      <c r="A61" s="13"/>
      <c r="B61" s="42"/>
      <c r="C61" s="82"/>
      <c r="D61" s="48"/>
      <c r="E61" s="48"/>
      <c r="F61" s="48"/>
      <c r="G61" s="48"/>
      <c r="H61" s="48"/>
      <c r="I61" s="48"/>
      <c r="J61" s="48"/>
      <c r="K61" s="48"/>
      <c r="L61" s="46"/>
      <c r="M61" s="46"/>
      <c r="N61" s="46"/>
      <c r="O61" s="46"/>
      <c r="P61" s="46"/>
      <c r="Q61" s="16"/>
      <c r="R61" s="7"/>
      <c r="S61" s="16"/>
      <c r="T61" s="7"/>
      <c r="U61" s="7"/>
      <c r="V61" s="7"/>
      <c r="W61" s="7"/>
      <c r="X61" s="6"/>
    </row>
    <row r="62" spans="1:24" ht="15" customHeight="1" x14ac:dyDescent="0.25">
      <c r="A62" s="13"/>
      <c r="B62" s="42"/>
      <c r="C62" s="82"/>
      <c r="D62" s="48"/>
      <c r="E62" s="48"/>
      <c r="F62" s="48"/>
      <c r="G62" s="48"/>
      <c r="H62" s="48"/>
      <c r="I62" s="48"/>
      <c r="J62" s="48"/>
      <c r="K62" s="48"/>
      <c r="L62" s="46"/>
      <c r="M62" s="46"/>
      <c r="N62" s="46"/>
      <c r="O62" s="46"/>
      <c r="P62" s="46"/>
      <c r="Q62" s="16"/>
      <c r="R62" s="7"/>
      <c r="S62" s="16"/>
      <c r="T62" s="7"/>
      <c r="U62" s="7"/>
      <c r="V62" s="7"/>
      <c r="W62" s="7"/>
      <c r="X62" s="6"/>
    </row>
    <row r="63" spans="1:24" ht="15" customHeight="1" x14ac:dyDescent="0.25">
      <c r="A63" s="13"/>
      <c r="B63" s="42"/>
      <c r="C63" s="48"/>
      <c r="D63" s="48"/>
      <c r="E63" s="48"/>
      <c r="F63" s="48"/>
      <c r="G63" s="48"/>
      <c r="H63" s="48"/>
      <c r="I63" s="48"/>
      <c r="J63" s="48"/>
      <c r="K63" s="48"/>
      <c r="L63" s="46"/>
      <c r="M63" s="46"/>
      <c r="N63" s="46"/>
      <c r="O63" s="46"/>
      <c r="P63" s="46"/>
      <c r="Q63" s="16"/>
      <c r="R63" s="7"/>
      <c r="S63" s="16"/>
      <c r="T63" s="7"/>
      <c r="U63" s="7"/>
      <c r="V63" s="7"/>
      <c r="W63" s="7"/>
      <c r="X63" s="6"/>
    </row>
    <row r="64" spans="1:24" ht="15" customHeight="1" x14ac:dyDescent="0.2">
      <c r="A64" s="54"/>
      <c r="B64" s="55"/>
      <c r="C64" s="55"/>
      <c r="D64" s="55"/>
      <c r="E64" s="55"/>
      <c r="F64" s="55"/>
      <c r="G64" s="55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7"/>
    </row>
    <row r="65" spans="1:24" ht="15" customHeight="1" x14ac:dyDescent="0.2">
      <c r="A65" s="54"/>
      <c r="B65" s="55"/>
      <c r="C65" s="55"/>
      <c r="D65" s="55"/>
      <c r="E65" s="55"/>
      <c r="F65" s="55"/>
      <c r="G65" s="55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7"/>
    </row>
    <row r="66" spans="1:24" ht="51" customHeight="1" x14ac:dyDescent="0.2">
      <c r="A66" s="54"/>
      <c r="B66" s="55"/>
      <c r="C66" s="55"/>
      <c r="D66" s="55"/>
      <c r="E66" s="55"/>
      <c r="F66" s="55"/>
      <c r="G66" s="55"/>
      <c r="H66" s="56"/>
      <c r="I66" s="101" t="s">
        <v>13</v>
      </c>
      <c r="J66" s="101"/>
      <c r="K66" s="101"/>
      <c r="L66" s="101"/>
      <c r="M66" s="101"/>
      <c r="N66" s="101"/>
      <c r="O66" s="101"/>
      <c r="P66" s="55"/>
      <c r="Q66" s="55"/>
      <c r="R66" s="55"/>
      <c r="S66" s="55"/>
      <c r="T66" s="55"/>
      <c r="U66" s="55"/>
      <c r="V66" s="55"/>
      <c r="W66" s="55"/>
      <c r="X66" s="58"/>
    </row>
    <row r="67" spans="1:24" ht="12.95" customHeight="1" x14ac:dyDescent="0.2">
      <c r="A67" s="59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1"/>
    </row>
    <row r="68" spans="1:24" ht="12.95" customHeight="1" thickBot="1" x14ac:dyDescent="0.25">
      <c r="A68" s="62"/>
      <c r="B68" s="63"/>
      <c r="C68" s="63"/>
      <c r="D68" s="63"/>
      <c r="E68" s="63"/>
      <c r="F68" s="63"/>
      <c r="G68" s="63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5"/>
    </row>
    <row r="69" spans="1:24" ht="39.950000000000003" customHeight="1" thickTop="1" thickBot="1" x14ac:dyDescent="0.25">
      <c r="A69" s="62"/>
      <c r="B69" s="102" t="s">
        <v>19</v>
      </c>
      <c r="C69" s="103"/>
      <c r="D69" s="103"/>
      <c r="E69" s="104" t="s">
        <v>14</v>
      </c>
      <c r="F69" s="105"/>
      <c r="G69" s="105"/>
      <c r="H69" s="105"/>
      <c r="I69" s="105"/>
      <c r="J69" s="105"/>
      <c r="K69" s="105"/>
      <c r="L69" s="115" t="s">
        <v>15</v>
      </c>
      <c r="M69" s="116"/>
      <c r="N69" s="115" t="s">
        <v>16</v>
      </c>
      <c r="O69" s="117"/>
      <c r="P69" s="117"/>
      <c r="Q69" s="116"/>
      <c r="R69" s="158" t="s">
        <v>20</v>
      </c>
      <c r="S69" s="158"/>
      <c r="T69" s="158"/>
      <c r="U69" s="158"/>
      <c r="V69" s="159"/>
      <c r="W69" s="64"/>
      <c r="X69" s="65"/>
    </row>
    <row r="70" spans="1:24" ht="39.950000000000003" customHeight="1" thickTop="1" x14ac:dyDescent="0.2">
      <c r="A70" s="62"/>
      <c r="B70" s="146">
        <f>G52</f>
        <v>3030101</v>
      </c>
      <c r="C70" s="147"/>
      <c r="D70" s="147"/>
      <c r="E70" s="118" t="str">
        <f>J52</f>
        <v>AGGREGATE BASE COURSE</v>
      </c>
      <c r="F70" s="119"/>
      <c r="G70" s="119"/>
      <c r="H70" s="119"/>
      <c r="I70" s="119"/>
      <c r="J70" s="119"/>
      <c r="K70" s="119"/>
      <c r="L70" s="118" t="s">
        <v>22</v>
      </c>
      <c r="M70" s="120"/>
      <c r="N70" s="121">
        <f>SUMMARY!L33</f>
        <v>37917.590999999986</v>
      </c>
      <c r="O70" s="121"/>
      <c r="P70" s="121"/>
      <c r="Q70" s="122"/>
      <c r="R70" s="156" t="str">
        <f>SUMMARY!S7</f>
        <v xml:space="preserve">Page: __1_ of _1_ </v>
      </c>
      <c r="S70" s="156"/>
      <c r="T70" s="156"/>
      <c r="U70" s="156"/>
      <c r="V70" s="157"/>
      <c r="W70" s="83"/>
      <c r="X70" s="84"/>
    </row>
    <row r="71" spans="1:24" ht="39.950000000000003" customHeight="1" x14ac:dyDescent="0.2">
      <c r="A71" s="62"/>
      <c r="B71" s="111"/>
      <c r="C71" s="112"/>
      <c r="D71" s="112"/>
      <c r="E71" s="124"/>
      <c r="F71" s="125"/>
      <c r="G71" s="125"/>
      <c r="H71" s="125"/>
      <c r="I71" s="125"/>
      <c r="J71" s="125"/>
      <c r="K71" s="125"/>
      <c r="L71" s="124"/>
      <c r="M71" s="126"/>
      <c r="N71" s="107"/>
      <c r="O71" s="107"/>
      <c r="P71" s="107"/>
      <c r="Q71" s="108"/>
      <c r="R71" s="144"/>
      <c r="S71" s="144"/>
      <c r="T71" s="144"/>
      <c r="U71" s="144"/>
      <c r="V71" s="145"/>
      <c r="W71" s="64"/>
      <c r="X71" s="65"/>
    </row>
    <row r="72" spans="1:24" ht="39.950000000000003" customHeight="1" x14ac:dyDescent="0.2">
      <c r="A72" s="85"/>
      <c r="B72" s="111"/>
      <c r="C72" s="112"/>
      <c r="D72" s="112"/>
      <c r="E72" s="124"/>
      <c r="F72" s="125"/>
      <c r="G72" s="125"/>
      <c r="H72" s="125"/>
      <c r="I72" s="125"/>
      <c r="J72" s="125"/>
      <c r="K72" s="125"/>
      <c r="L72" s="124"/>
      <c r="M72" s="126"/>
      <c r="N72" s="107"/>
      <c r="O72" s="107"/>
      <c r="P72" s="107"/>
      <c r="Q72" s="108"/>
      <c r="R72" s="144"/>
      <c r="S72" s="144"/>
      <c r="T72" s="144"/>
      <c r="U72" s="144"/>
      <c r="V72" s="145"/>
      <c r="W72" s="60"/>
      <c r="X72" s="61"/>
    </row>
    <row r="73" spans="1:24" ht="39.950000000000003" customHeight="1" x14ac:dyDescent="0.2">
      <c r="A73" s="62"/>
      <c r="B73" s="111"/>
      <c r="C73" s="112"/>
      <c r="D73" s="112"/>
      <c r="E73" s="124"/>
      <c r="F73" s="125"/>
      <c r="G73" s="125"/>
      <c r="H73" s="125"/>
      <c r="I73" s="125"/>
      <c r="J73" s="125"/>
      <c r="K73" s="125"/>
      <c r="L73" s="124"/>
      <c r="M73" s="126"/>
      <c r="N73" s="107"/>
      <c r="O73" s="107"/>
      <c r="P73" s="107"/>
      <c r="Q73" s="108"/>
      <c r="R73" s="144"/>
      <c r="S73" s="144"/>
      <c r="T73" s="144"/>
      <c r="U73" s="144"/>
      <c r="V73" s="145"/>
      <c r="W73" s="64"/>
      <c r="X73" s="65"/>
    </row>
    <row r="74" spans="1:24" ht="39.950000000000003" customHeight="1" thickBot="1" x14ac:dyDescent="0.25">
      <c r="A74" s="62"/>
      <c r="B74" s="109"/>
      <c r="C74" s="110"/>
      <c r="D74" s="110"/>
      <c r="E74" s="127" t="s">
        <v>21</v>
      </c>
      <c r="F74" s="128"/>
      <c r="G74" s="128"/>
      <c r="H74" s="128"/>
      <c r="I74" s="128"/>
      <c r="J74" s="128"/>
      <c r="K74" s="128"/>
      <c r="L74" s="127" t="s">
        <v>17</v>
      </c>
      <c r="M74" s="141"/>
      <c r="N74" s="142">
        <f>SUM(N70:Q73)</f>
        <v>37917.590999999986</v>
      </c>
      <c r="O74" s="142"/>
      <c r="P74" s="142"/>
      <c r="Q74" s="143"/>
      <c r="R74" s="132"/>
      <c r="S74" s="132"/>
      <c r="T74" s="132"/>
      <c r="U74" s="132"/>
      <c r="V74" s="133"/>
      <c r="W74" s="64"/>
      <c r="X74" s="65"/>
    </row>
    <row r="75" spans="1:24" ht="12.95" customHeight="1" thickTop="1" x14ac:dyDescent="0.2">
      <c r="A75" s="62"/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64"/>
      <c r="X75" s="65"/>
    </row>
    <row r="76" spans="1:24" ht="12.95" customHeight="1" x14ac:dyDescent="0.2">
      <c r="A76" s="62"/>
      <c r="B76" s="63"/>
      <c r="C76" s="63"/>
      <c r="D76" s="63"/>
      <c r="E76" s="63"/>
      <c r="F76" s="63"/>
      <c r="G76" s="63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5"/>
    </row>
    <row r="77" spans="1:24" ht="12.95" customHeight="1" x14ac:dyDescent="0.2">
      <c r="A77" s="62"/>
      <c r="B77" s="63"/>
      <c r="C77" s="63"/>
      <c r="D77" s="63"/>
      <c r="E77" s="63"/>
      <c r="F77" s="63"/>
      <c r="G77" s="63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5"/>
    </row>
    <row r="78" spans="1:24" ht="12.95" customHeight="1" x14ac:dyDescent="0.2">
      <c r="A78" s="62"/>
      <c r="B78" s="63"/>
      <c r="C78" s="63"/>
      <c r="D78" s="63"/>
      <c r="E78" s="63"/>
      <c r="F78" s="63"/>
      <c r="G78" s="63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5"/>
    </row>
    <row r="79" spans="1:24" ht="12.95" customHeight="1" x14ac:dyDescent="0.2">
      <c r="A79" s="62"/>
      <c r="B79" s="88"/>
      <c r="C79" s="88"/>
      <c r="D79" s="88"/>
      <c r="E79" s="88"/>
      <c r="F79" s="88"/>
      <c r="G79" s="88"/>
      <c r="H79" s="88"/>
      <c r="I79" s="88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4"/>
    </row>
    <row r="80" spans="1:24" ht="12.95" customHeight="1" thickBot="1" x14ac:dyDescent="0.25">
      <c r="A80" s="89"/>
      <c r="B80" s="90"/>
      <c r="C80" s="90"/>
      <c r="D80" s="90"/>
      <c r="E80" s="90"/>
      <c r="F80" s="90"/>
      <c r="G80" s="90"/>
      <c r="H80" s="90"/>
      <c r="I80" s="90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2"/>
    </row>
    <row r="81" spans="1:24" ht="15" customHeight="1" x14ac:dyDescent="0.2">
      <c r="A81" s="11" t="s">
        <v>8</v>
      </c>
      <c r="B81" s="4"/>
      <c r="C81" s="44"/>
      <c r="D81" s="44"/>
      <c r="E81" s="4"/>
      <c r="F81" s="4"/>
      <c r="G81" s="4"/>
      <c r="H81" s="5"/>
      <c r="I81" s="11"/>
      <c r="J81" s="4"/>
      <c r="K81" s="4"/>
      <c r="L81" s="44"/>
      <c r="M81" s="44"/>
      <c r="N81" s="44"/>
      <c r="O81" s="44"/>
      <c r="P81" s="44"/>
      <c r="Q81" s="23" t="s">
        <v>9</v>
      </c>
      <c r="R81" s="24"/>
      <c r="S81" s="24"/>
      <c r="T81" s="25"/>
      <c r="U81" s="26"/>
      <c r="V81" s="26"/>
      <c r="W81" s="66"/>
      <c r="X81" s="67"/>
    </row>
    <row r="82" spans="1:24" ht="15" customHeight="1" x14ac:dyDescent="0.2">
      <c r="A82" s="8"/>
      <c r="B82" s="68" t="str">
        <f>A46</f>
        <v>DAR AL HANDASAH</v>
      </c>
      <c r="C82" s="7"/>
      <c r="D82" s="7"/>
      <c r="E82" s="7"/>
      <c r="F82" s="7"/>
      <c r="G82" s="7"/>
      <c r="H82" s="6"/>
      <c r="I82" s="138" t="str">
        <f>F51</f>
        <v>HARAMAIN HIGHSPEED RAILWAY</v>
      </c>
      <c r="J82" s="139"/>
      <c r="K82" s="139"/>
      <c r="L82" s="139"/>
      <c r="M82" s="139"/>
      <c r="N82" s="139"/>
      <c r="O82" s="139"/>
      <c r="P82" s="140"/>
      <c r="Q82" s="27"/>
      <c r="R82" s="28" t="s">
        <v>40</v>
      </c>
      <c r="S82" s="29"/>
      <c r="T82" s="30"/>
      <c r="U82" s="31"/>
      <c r="V82" s="31"/>
      <c r="W82" s="69"/>
      <c r="X82" s="6"/>
    </row>
    <row r="83" spans="1:24" ht="11.25" customHeight="1" x14ac:dyDescent="0.2">
      <c r="A83" s="8"/>
      <c r="B83" s="7"/>
      <c r="C83" s="7"/>
      <c r="D83" s="7"/>
      <c r="E83" s="7"/>
      <c r="F83" s="7"/>
      <c r="G83" s="7"/>
      <c r="H83" s="6"/>
      <c r="I83" s="138"/>
      <c r="J83" s="139"/>
      <c r="K83" s="139"/>
      <c r="L83" s="139"/>
      <c r="M83" s="139"/>
      <c r="N83" s="139"/>
      <c r="O83" s="139"/>
      <c r="P83" s="140"/>
      <c r="Q83" s="27"/>
      <c r="R83" s="29"/>
      <c r="S83" s="29"/>
      <c r="T83" s="30"/>
      <c r="U83" s="31"/>
      <c r="V83" s="31"/>
      <c r="W83" s="69"/>
      <c r="X83" s="6"/>
    </row>
    <row r="84" spans="1:24" ht="22.5" customHeight="1" x14ac:dyDescent="0.2">
      <c r="A84" s="70"/>
      <c r="B84" s="34"/>
      <c r="C84" s="34"/>
      <c r="D84" s="46"/>
      <c r="E84" s="34"/>
      <c r="F84" s="34"/>
      <c r="G84" s="34"/>
      <c r="H84" s="71"/>
      <c r="I84" s="35"/>
      <c r="J84" s="34"/>
      <c r="K84" s="34"/>
      <c r="L84" s="34"/>
      <c r="M84" s="34"/>
      <c r="N84" s="34"/>
      <c r="O84" s="34"/>
      <c r="P84" s="71"/>
      <c r="Q84" s="35"/>
      <c r="R84" s="34"/>
      <c r="S84" s="34"/>
      <c r="T84" s="34"/>
      <c r="U84" s="34"/>
      <c r="V84" s="32"/>
      <c r="W84" s="32"/>
      <c r="X84" s="72"/>
    </row>
    <row r="85" spans="1:24" ht="11.25" customHeight="1" thickBot="1" x14ac:dyDescent="0.25">
      <c r="A85" s="73" t="s">
        <v>10</v>
      </c>
      <c r="B85" s="74"/>
      <c r="C85" s="74"/>
      <c r="D85" s="36"/>
      <c r="E85" s="113" t="s">
        <v>11</v>
      </c>
      <c r="F85" s="113"/>
      <c r="G85" s="113"/>
      <c r="H85" s="114"/>
      <c r="I85" s="75"/>
      <c r="J85" s="37"/>
      <c r="K85" s="37"/>
      <c r="L85" s="37"/>
      <c r="M85" s="37"/>
      <c r="N85" s="37"/>
      <c r="O85" s="37"/>
      <c r="P85" s="76"/>
      <c r="Q85" s="134" t="s">
        <v>10</v>
      </c>
      <c r="R85" s="135"/>
      <c r="S85" s="135"/>
      <c r="T85" s="135"/>
      <c r="U85" s="136" t="s">
        <v>12</v>
      </c>
      <c r="V85" s="136"/>
      <c r="W85" s="136"/>
      <c r="X85" s="137"/>
    </row>
    <row r="87" spans="1:24" ht="13.5" thickBot="1" x14ac:dyDescent="0.25"/>
    <row r="88" spans="1:24" ht="15.75" x14ac:dyDescent="0.25">
      <c r="A88" s="1" t="s">
        <v>0</v>
      </c>
      <c r="B88" s="38"/>
      <c r="C88" s="2"/>
      <c r="D88" s="2"/>
      <c r="E88" s="2"/>
      <c r="F88" s="3"/>
      <c r="G88" s="129" t="s">
        <v>1</v>
      </c>
      <c r="H88" s="130"/>
      <c r="I88" s="130"/>
      <c r="J88" s="130"/>
      <c r="K88" s="130"/>
      <c r="L88" s="130"/>
      <c r="M88" s="130"/>
      <c r="N88" s="130"/>
      <c r="O88" s="130"/>
      <c r="P88" s="130"/>
      <c r="Q88" s="131"/>
      <c r="R88" s="3" t="s">
        <v>2</v>
      </c>
      <c r="S88" s="3"/>
      <c r="T88" s="4"/>
      <c r="U88" s="4"/>
      <c r="V88" s="4"/>
      <c r="W88" s="4"/>
      <c r="X88" s="5"/>
    </row>
    <row r="89" spans="1:24" x14ac:dyDescent="0.2">
      <c r="A89" s="148" t="str">
        <f>SUMMARY!A2</f>
        <v>DAR AL HANDASAH</v>
      </c>
      <c r="B89" s="162"/>
      <c r="C89" s="162"/>
      <c r="D89" s="162"/>
      <c r="E89" s="162"/>
      <c r="F89" s="150"/>
      <c r="G89" s="151" t="s">
        <v>3</v>
      </c>
      <c r="H89" s="152"/>
      <c r="I89" s="152"/>
      <c r="J89" s="152"/>
      <c r="K89" s="152"/>
      <c r="L89" s="152"/>
      <c r="M89" s="152"/>
      <c r="N89" s="152"/>
      <c r="O89" s="152"/>
      <c r="P89" s="152"/>
      <c r="Q89" s="153"/>
      <c r="R89" s="148" t="s">
        <v>40</v>
      </c>
      <c r="S89" s="149"/>
      <c r="T89" s="149"/>
      <c r="U89" s="149"/>
      <c r="V89" s="149"/>
      <c r="W89" s="149"/>
      <c r="X89" s="150"/>
    </row>
    <row r="90" spans="1:24" x14ac:dyDescent="0.2">
      <c r="A90" s="148"/>
      <c r="B90" s="162"/>
      <c r="C90" s="162"/>
      <c r="D90" s="162"/>
      <c r="E90" s="162"/>
      <c r="F90" s="150"/>
      <c r="G90" s="8"/>
      <c r="H90" s="7"/>
      <c r="I90" s="7"/>
      <c r="J90" s="7"/>
      <c r="K90" s="7"/>
      <c r="L90" s="7"/>
      <c r="M90" s="7"/>
      <c r="N90" s="7"/>
      <c r="O90" s="7"/>
      <c r="P90" s="7"/>
      <c r="Q90" s="6"/>
      <c r="R90" s="148"/>
      <c r="S90" s="149"/>
      <c r="T90" s="149"/>
      <c r="U90" s="149"/>
      <c r="V90" s="149"/>
      <c r="W90" s="149"/>
      <c r="X90" s="150"/>
    </row>
    <row r="91" spans="1:24" ht="13.5" thickBot="1" x14ac:dyDescent="0.25">
      <c r="A91" s="8"/>
      <c r="B91" s="7"/>
      <c r="C91" s="9"/>
      <c r="D91" s="9"/>
      <c r="E91" s="9"/>
      <c r="F91" s="7"/>
      <c r="G91" s="151" t="s">
        <v>4</v>
      </c>
      <c r="H91" s="152"/>
      <c r="I91" s="152"/>
      <c r="J91" s="152"/>
      <c r="K91" s="152"/>
      <c r="L91" s="152"/>
      <c r="M91" s="152"/>
      <c r="N91" s="152"/>
      <c r="O91" s="152"/>
      <c r="P91" s="152"/>
      <c r="Q91" s="153"/>
      <c r="R91" s="39"/>
      <c r="S91" s="10"/>
      <c r="T91" s="10"/>
      <c r="U91" s="10"/>
      <c r="V91" s="10"/>
      <c r="W91" s="10"/>
      <c r="X91" s="47"/>
    </row>
    <row r="92" spans="1:24" ht="15.75" x14ac:dyDescent="0.25">
      <c r="A92" s="11"/>
      <c r="B92" s="4"/>
      <c r="C92" s="2"/>
      <c r="D92" s="2"/>
      <c r="E92" s="2"/>
      <c r="F92" s="4"/>
      <c r="G92" s="154" t="s">
        <v>49</v>
      </c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4"/>
      <c r="S92" s="4"/>
      <c r="T92" s="4"/>
      <c r="U92" s="4"/>
      <c r="V92" s="4"/>
      <c r="W92" s="4"/>
      <c r="X92" s="5"/>
    </row>
    <row r="93" spans="1:24" ht="23.25" x14ac:dyDescent="0.35">
      <c r="A93" s="8"/>
      <c r="B93" s="7"/>
      <c r="C93" s="12"/>
      <c r="D93" s="12"/>
      <c r="E93" s="12"/>
      <c r="F93" s="7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7"/>
      <c r="S93" s="7"/>
      <c r="T93" s="7"/>
      <c r="U93" s="7"/>
      <c r="V93" s="7"/>
      <c r="W93" s="7"/>
      <c r="X93" s="6"/>
    </row>
    <row r="94" spans="1:24" ht="20.100000000000001" customHeight="1" x14ac:dyDescent="0.2">
      <c r="A94" s="13" t="s">
        <v>5</v>
      </c>
      <c r="B94" s="7"/>
      <c r="C94" s="14"/>
      <c r="D94" s="15"/>
      <c r="E94" s="15"/>
      <c r="F94" s="163" t="str">
        <f>SUMMARY!F7</f>
        <v>HARAMAIN HIGHSPEED RAILWAY</v>
      </c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" t="s">
        <v>18</v>
      </c>
      <c r="T94" s="7"/>
      <c r="U94" s="7"/>
      <c r="V94" s="7"/>
      <c r="W94" s="7"/>
      <c r="X94" s="6"/>
    </row>
    <row r="95" spans="1:24" ht="15.75" x14ac:dyDescent="0.2">
      <c r="A95" s="13" t="s">
        <v>6</v>
      </c>
      <c r="B95" s="7"/>
      <c r="C95" s="17"/>
      <c r="D95" s="18"/>
      <c r="E95" s="19"/>
      <c r="F95" s="16"/>
      <c r="G95" s="123">
        <v>4020102</v>
      </c>
      <c r="H95" s="123"/>
      <c r="I95" s="123"/>
      <c r="J95" s="20" t="s">
        <v>36</v>
      </c>
      <c r="K95" s="12"/>
      <c r="L95" s="12"/>
      <c r="M95" s="12"/>
      <c r="N95" s="12"/>
      <c r="O95" s="12"/>
      <c r="P95" s="12"/>
      <c r="Q95" s="41"/>
      <c r="R95" s="7"/>
      <c r="S95" s="16" t="s">
        <v>7</v>
      </c>
      <c r="T95" s="7"/>
      <c r="U95" s="7"/>
      <c r="V95" s="7"/>
      <c r="W95" s="7"/>
      <c r="X95" s="6"/>
    </row>
    <row r="96" spans="1:24" ht="15.75" x14ac:dyDescent="0.25">
      <c r="A96" s="13"/>
      <c r="B96" s="7"/>
      <c r="C96" s="17"/>
      <c r="D96" s="18"/>
      <c r="E96" s="19"/>
      <c r="F96" s="16"/>
      <c r="G96" s="40"/>
      <c r="H96" s="12"/>
      <c r="I96" s="20"/>
      <c r="J96" s="12"/>
      <c r="K96" s="12"/>
      <c r="L96" s="12"/>
      <c r="M96" s="12"/>
      <c r="N96" s="12"/>
      <c r="O96" s="12"/>
      <c r="P96" s="12"/>
      <c r="Q96" s="41"/>
      <c r="R96" s="7"/>
      <c r="S96" s="16"/>
      <c r="T96" s="7"/>
      <c r="U96" s="7"/>
      <c r="V96" s="7"/>
      <c r="W96" s="7"/>
      <c r="X96" s="6"/>
    </row>
    <row r="97" spans="1:24" ht="15.75" x14ac:dyDescent="0.25">
      <c r="A97" s="13"/>
      <c r="B97" s="7"/>
      <c r="C97" s="17"/>
      <c r="D97" s="18"/>
      <c r="E97" s="19"/>
      <c r="F97" s="16"/>
      <c r="G97" s="40"/>
      <c r="H97" s="12"/>
      <c r="I97" s="20" t="str">
        <f>I11</f>
        <v>HAJJ INTERCHANGE</v>
      </c>
      <c r="J97" s="12"/>
      <c r="K97" s="12"/>
      <c r="L97" s="12"/>
      <c r="M97" s="12"/>
      <c r="N97" s="12"/>
      <c r="O97" s="12"/>
      <c r="P97" s="12"/>
      <c r="Q97" s="41"/>
      <c r="R97" s="7"/>
      <c r="S97" s="16"/>
      <c r="T97" s="7"/>
      <c r="U97" s="7"/>
      <c r="V97" s="7"/>
      <c r="W97" s="7"/>
      <c r="X97" s="6"/>
    </row>
    <row r="98" spans="1:24" ht="18" x14ac:dyDescent="0.2">
      <c r="A98" s="13"/>
      <c r="B98" s="7"/>
      <c r="C98" s="17"/>
      <c r="D98" s="18"/>
      <c r="E98" s="19"/>
      <c r="F98" s="99"/>
      <c r="G98" s="99"/>
      <c r="H98" s="99"/>
      <c r="I98" s="99"/>
      <c r="J98" s="99"/>
      <c r="K98" s="99"/>
      <c r="L98" s="99"/>
      <c r="M98" s="99"/>
      <c r="N98" s="99"/>
      <c r="O98" s="12"/>
      <c r="P98" s="12"/>
      <c r="Q98" s="41"/>
      <c r="R98" s="7"/>
      <c r="S98" s="16"/>
      <c r="T98" s="7"/>
      <c r="U98" s="7"/>
      <c r="V98" s="7"/>
      <c r="W98" s="7"/>
      <c r="X98" s="6"/>
    </row>
    <row r="99" spans="1:24" ht="16.5" thickBot="1" x14ac:dyDescent="0.3">
      <c r="A99" s="13"/>
      <c r="B99" s="42"/>
      <c r="C99" s="43"/>
      <c r="D99" s="7"/>
      <c r="E99" s="7"/>
      <c r="F99" s="16"/>
      <c r="G99" s="77"/>
      <c r="H99" s="52"/>
      <c r="I99" s="51"/>
      <c r="J99" s="52"/>
      <c r="K99" s="52"/>
      <c r="L99" s="52"/>
      <c r="M99" s="52"/>
      <c r="N99" s="52"/>
      <c r="O99" s="52"/>
      <c r="P99" s="52"/>
      <c r="Q99" s="52"/>
      <c r="R99" s="7"/>
      <c r="S99" s="16"/>
      <c r="T99" s="7"/>
      <c r="U99" s="7"/>
      <c r="V99" s="7"/>
      <c r="W99" s="7"/>
      <c r="X99" s="6"/>
    </row>
    <row r="100" spans="1:24" ht="15" customHeight="1" x14ac:dyDescent="0.25">
      <c r="A100" s="78"/>
      <c r="B100" s="79"/>
      <c r="C100" s="80"/>
      <c r="D100" s="80"/>
      <c r="E100" s="80"/>
      <c r="F100" s="80"/>
      <c r="G100" s="80"/>
      <c r="H100" s="80"/>
      <c r="I100" s="80"/>
      <c r="J100" s="80"/>
      <c r="K100" s="80"/>
      <c r="L100" s="45"/>
      <c r="M100" s="45"/>
      <c r="N100" s="45"/>
      <c r="O100" s="45"/>
      <c r="P100" s="45"/>
      <c r="Q100" s="81"/>
      <c r="R100" s="4"/>
      <c r="S100" s="81"/>
      <c r="T100" s="4"/>
      <c r="U100" s="4"/>
      <c r="V100" s="4"/>
      <c r="W100" s="4"/>
      <c r="X100" s="5"/>
    </row>
    <row r="101" spans="1:24" ht="15" customHeight="1" x14ac:dyDescent="0.25">
      <c r="A101" s="13"/>
      <c r="B101" s="42"/>
      <c r="C101" s="161">
        <f>G95</f>
        <v>4020102</v>
      </c>
      <c r="D101" s="161"/>
      <c r="E101" s="161"/>
      <c r="F101" s="48" t="str">
        <f>J95</f>
        <v>BITUMINOUS PRIME COAT (MC1)</v>
      </c>
      <c r="G101" s="48"/>
      <c r="H101" s="48"/>
      <c r="I101" s="48"/>
      <c r="J101" s="48"/>
      <c r="K101" s="48"/>
      <c r="L101" s="46"/>
      <c r="M101" s="46"/>
      <c r="N101" s="46"/>
      <c r="O101" s="46"/>
      <c r="P101" s="46"/>
      <c r="Q101" s="16"/>
      <c r="R101" s="7"/>
      <c r="S101" s="16"/>
      <c r="T101" s="7"/>
      <c r="U101" s="7"/>
      <c r="V101" s="7"/>
      <c r="W101" s="7"/>
      <c r="X101" s="6"/>
    </row>
    <row r="102" spans="1:24" ht="15" customHeight="1" x14ac:dyDescent="0.25">
      <c r="A102" s="13"/>
      <c r="B102" s="42"/>
      <c r="C102" s="82"/>
      <c r="D102" s="48"/>
      <c r="E102" s="48"/>
      <c r="F102" s="48"/>
      <c r="G102" s="48"/>
      <c r="H102" s="48"/>
      <c r="I102" s="48"/>
      <c r="J102" s="48"/>
      <c r="K102" s="48"/>
      <c r="L102" s="46"/>
      <c r="M102" s="46"/>
      <c r="N102" s="46"/>
      <c r="O102" s="46"/>
      <c r="P102" s="46"/>
      <c r="Q102" s="16"/>
      <c r="R102" s="7"/>
      <c r="S102" s="16"/>
      <c r="T102" s="7"/>
      <c r="U102" s="7"/>
      <c r="V102" s="7"/>
      <c r="W102" s="7"/>
      <c r="X102" s="6"/>
    </row>
    <row r="103" spans="1:24" ht="15" customHeight="1" x14ac:dyDescent="0.25">
      <c r="A103" s="13"/>
      <c r="B103" s="42"/>
      <c r="C103" s="82"/>
      <c r="D103" s="48"/>
      <c r="E103" s="48"/>
      <c r="F103" s="48"/>
      <c r="G103" s="48"/>
      <c r="H103" s="48"/>
      <c r="I103" s="48"/>
      <c r="J103" s="48"/>
      <c r="K103" s="48"/>
      <c r="L103" s="46"/>
      <c r="M103" s="46"/>
      <c r="N103" s="46"/>
      <c r="O103" s="46"/>
      <c r="P103" s="46"/>
      <c r="Q103" s="16"/>
      <c r="R103" s="7"/>
      <c r="S103" s="16"/>
      <c r="T103" s="7"/>
      <c r="U103" s="7"/>
      <c r="V103" s="7"/>
      <c r="W103" s="7"/>
      <c r="X103" s="6"/>
    </row>
    <row r="104" spans="1:24" ht="15" customHeight="1" x14ac:dyDescent="0.25">
      <c r="A104" s="13"/>
      <c r="B104" s="42"/>
      <c r="C104" s="82"/>
      <c r="D104" s="48"/>
      <c r="E104" s="48"/>
      <c r="F104" s="48"/>
      <c r="G104" s="48"/>
      <c r="H104" s="48"/>
      <c r="I104" s="48"/>
      <c r="J104" s="48"/>
      <c r="K104" s="48"/>
      <c r="L104" s="46"/>
      <c r="M104" s="46"/>
      <c r="N104" s="46"/>
      <c r="O104" s="46"/>
      <c r="P104" s="46"/>
      <c r="Q104" s="16"/>
      <c r="R104" s="7"/>
      <c r="S104" s="16"/>
      <c r="T104" s="7"/>
      <c r="U104" s="7"/>
      <c r="V104" s="7"/>
      <c r="W104" s="7"/>
      <c r="X104" s="6"/>
    </row>
    <row r="105" spans="1:24" ht="15" customHeight="1" x14ac:dyDescent="0.25">
      <c r="A105" s="13"/>
      <c r="B105" s="42"/>
      <c r="C105" s="82"/>
      <c r="D105" s="48"/>
      <c r="E105" s="48"/>
      <c r="F105" s="48"/>
      <c r="G105" s="48"/>
      <c r="H105" s="48"/>
      <c r="I105" s="48"/>
      <c r="J105" s="48"/>
      <c r="K105" s="48"/>
      <c r="L105" s="46"/>
      <c r="M105" s="46"/>
      <c r="N105" s="46"/>
      <c r="O105" s="46"/>
      <c r="P105" s="46"/>
      <c r="Q105" s="16"/>
      <c r="R105" s="7"/>
      <c r="S105" s="16"/>
      <c r="T105" s="7"/>
      <c r="U105" s="7"/>
      <c r="V105" s="7"/>
      <c r="W105" s="7"/>
      <c r="X105" s="6"/>
    </row>
    <row r="106" spans="1:24" ht="15" customHeight="1" x14ac:dyDescent="0.25">
      <c r="A106" s="13"/>
      <c r="B106" s="42"/>
      <c r="C106" s="48"/>
      <c r="D106" s="48"/>
      <c r="E106" s="48"/>
      <c r="F106" s="48"/>
      <c r="G106" s="48"/>
      <c r="H106" s="48"/>
      <c r="I106" s="48"/>
      <c r="J106" s="48"/>
      <c r="K106" s="48"/>
      <c r="L106" s="46"/>
      <c r="M106" s="46"/>
      <c r="N106" s="46"/>
      <c r="O106" s="46"/>
      <c r="P106" s="46"/>
      <c r="Q106" s="16"/>
      <c r="R106" s="7"/>
      <c r="S106" s="16"/>
      <c r="T106" s="7"/>
      <c r="U106" s="7"/>
      <c r="V106" s="7"/>
      <c r="W106" s="7"/>
      <c r="X106" s="6"/>
    </row>
    <row r="107" spans="1:24" ht="15" customHeight="1" x14ac:dyDescent="0.2">
      <c r="A107" s="54"/>
      <c r="B107" s="55"/>
      <c r="C107" s="55"/>
      <c r="D107" s="55"/>
      <c r="E107" s="55"/>
      <c r="F107" s="55"/>
      <c r="G107" s="55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7"/>
    </row>
    <row r="108" spans="1:24" ht="15" customHeight="1" x14ac:dyDescent="0.2">
      <c r="A108" s="54"/>
      <c r="B108" s="55"/>
      <c r="C108" s="55"/>
      <c r="D108" s="55"/>
      <c r="E108" s="55"/>
      <c r="F108" s="55"/>
      <c r="G108" s="55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7"/>
    </row>
    <row r="109" spans="1:24" ht="51" customHeight="1" x14ac:dyDescent="0.2">
      <c r="A109" s="54"/>
      <c r="B109" s="55"/>
      <c r="C109" s="55"/>
      <c r="D109" s="55"/>
      <c r="E109" s="55"/>
      <c r="F109" s="55"/>
      <c r="G109" s="55"/>
      <c r="H109" s="56"/>
      <c r="I109" s="101" t="s">
        <v>13</v>
      </c>
      <c r="J109" s="101"/>
      <c r="K109" s="101"/>
      <c r="L109" s="101"/>
      <c r="M109" s="101"/>
      <c r="N109" s="101"/>
      <c r="O109" s="101"/>
      <c r="P109" s="55"/>
      <c r="Q109" s="55"/>
      <c r="R109" s="55"/>
      <c r="S109" s="55"/>
      <c r="T109" s="55"/>
      <c r="U109" s="55"/>
      <c r="V109" s="55"/>
      <c r="W109" s="55"/>
      <c r="X109" s="58"/>
    </row>
    <row r="110" spans="1:24" ht="12.95" customHeight="1" x14ac:dyDescent="0.2">
      <c r="A110" s="59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1"/>
    </row>
    <row r="111" spans="1:24" ht="12.95" customHeight="1" thickBot="1" x14ac:dyDescent="0.25">
      <c r="A111" s="62"/>
      <c r="B111" s="63"/>
      <c r="C111" s="63"/>
      <c r="D111" s="63"/>
      <c r="E111" s="63"/>
      <c r="F111" s="63"/>
      <c r="G111" s="63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5"/>
    </row>
    <row r="112" spans="1:24" ht="39.950000000000003" customHeight="1" thickTop="1" thickBot="1" x14ac:dyDescent="0.25">
      <c r="A112" s="62"/>
      <c r="B112" s="102" t="s">
        <v>19</v>
      </c>
      <c r="C112" s="103"/>
      <c r="D112" s="103"/>
      <c r="E112" s="104" t="s">
        <v>14</v>
      </c>
      <c r="F112" s="105"/>
      <c r="G112" s="105"/>
      <c r="H112" s="105"/>
      <c r="I112" s="105"/>
      <c r="J112" s="105"/>
      <c r="K112" s="105"/>
      <c r="L112" s="115" t="s">
        <v>15</v>
      </c>
      <c r="M112" s="116"/>
      <c r="N112" s="115" t="s">
        <v>16</v>
      </c>
      <c r="O112" s="117"/>
      <c r="P112" s="117"/>
      <c r="Q112" s="116"/>
      <c r="R112" s="158" t="s">
        <v>20</v>
      </c>
      <c r="S112" s="158"/>
      <c r="T112" s="158"/>
      <c r="U112" s="158"/>
      <c r="V112" s="159"/>
      <c r="W112" s="64"/>
      <c r="X112" s="65"/>
    </row>
    <row r="113" spans="1:24" ht="39.950000000000003" customHeight="1" thickTop="1" x14ac:dyDescent="0.2">
      <c r="A113" s="62"/>
      <c r="B113" s="146">
        <f>G95</f>
        <v>4020102</v>
      </c>
      <c r="C113" s="147"/>
      <c r="D113" s="147"/>
      <c r="E113" s="118" t="str">
        <f>J95</f>
        <v>BITUMINOUS PRIME COAT (MC1)</v>
      </c>
      <c r="F113" s="119"/>
      <c r="G113" s="119"/>
      <c r="H113" s="119"/>
      <c r="I113" s="119"/>
      <c r="J113" s="119"/>
      <c r="K113" s="119"/>
      <c r="L113" s="118" t="s">
        <v>23</v>
      </c>
      <c r="M113" s="120"/>
      <c r="N113" s="121">
        <f>SUMMARY!O33</f>
        <v>122031.24099999998</v>
      </c>
      <c r="O113" s="121"/>
      <c r="P113" s="121"/>
      <c r="Q113" s="122"/>
      <c r="R113" s="156" t="str">
        <f>SUMMARY!S7</f>
        <v xml:space="preserve">Page: __1_ of _1_ </v>
      </c>
      <c r="S113" s="156"/>
      <c r="T113" s="156"/>
      <c r="U113" s="156"/>
      <c r="V113" s="157"/>
      <c r="W113" s="83"/>
      <c r="X113" s="84"/>
    </row>
    <row r="114" spans="1:24" ht="39.950000000000003" customHeight="1" x14ac:dyDescent="0.2">
      <c r="A114" s="62"/>
      <c r="B114" s="111"/>
      <c r="C114" s="112"/>
      <c r="D114" s="112"/>
      <c r="E114" s="124"/>
      <c r="F114" s="125"/>
      <c r="G114" s="125"/>
      <c r="H114" s="125"/>
      <c r="I114" s="125"/>
      <c r="J114" s="125"/>
      <c r="K114" s="125"/>
      <c r="L114" s="124"/>
      <c r="M114" s="126"/>
      <c r="N114" s="107"/>
      <c r="O114" s="107"/>
      <c r="P114" s="107"/>
      <c r="Q114" s="108"/>
      <c r="R114" s="144"/>
      <c r="S114" s="144"/>
      <c r="T114" s="144"/>
      <c r="U114" s="144"/>
      <c r="V114" s="145"/>
      <c r="W114" s="64"/>
      <c r="X114" s="65"/>
    </row>
    <row r="115" spans="1:24" ht="39.950000000000003" customHeight="1" x14ac:dyDescent="0.2">
      <c r="A115" s="85"/>
      <c r="B115" s="111"/>
      <c r="C115" s="112"/>
      <c r="D115" s="112"/>
      <c r="E115" s="124"/>
      <c r="F115" s="125"/>
      <c r="G115" s="125"/>
      <c r="H115" s="125"/>
      <c r="I115" s="125"/>
      <c r="J115" s="125"/>
      <c r="K115" s="125"/>
      <c r="L115" s="124"/>
      <c r="M115" s="126"/>
      <c r="N115" s="107"/>
      <c r="O115" s="107"/>
      <c r="P115" s="107"/>
      <c r="Q115" s="108"/>
      <c r="R115" s="144"/>
      <c r="S115" s="144"/>
      <c r="T115" s="144"/>
      <c r="U115" s="144"/>
      <c r="V115" s="145"/>
      <c r="W115" s="60"/>
      <c r="X115" s="61"/>
    </row>
    <row r="116" spans="1:24" ht="39.950000000000003" customHeight="1" x14ac:dyDescent="0.2">
      <c r="A116" s="62"/>
      <c r="B116" s="111"/>
      <c r="C116" s="112"/>
      <c r="D116" s="112"/>
      <c r="E116" s="124"/>
      <c r="F116" s="125"/>
      <c r="G116" s="125"/>
      <c r="H116" s="125"/>
      <c r="I116" s="125"/>
      <c r="J116" s="125"/>
      <c r="K116" s="125"/>
      <c r="L116" s="124"/>
      <c r="M116" s="126"/>
      <c r="N116" s="107"/>
      <c r="O116" s="107"/>
      <c r="P116" s="107"/>
      <c r="Q116" s="108"/>
      <c r="R116" s="144"/>
      <c r="S116" s="144"/>
      <c r="T116" s="144"/>
      <c r="U116" s="144"/>
      <c r="V116" s="145"/>
      <c r="W116" s="64"/>
      <c r="X116" s="65"/>
    </row>
    <row r="117" spans="1:24" ht="39.950000000000003" customHeight="1" thickBot="1" x14ac:dyDescent="0.25">
      <c r="A117" s="62"/>
      <c r="B117" s="109"/>
      <c r="C117" s="110"/>
      <c r="D117" s="110"/>
      <c r="E117" s="127" t="s">
        <v>21</v>
      </c>
      <c r="F117" s="128"/>
      <c r="G117" s="128"/>
      <c r="H117" s="128"/>
      <c r="I117" s="128"/>
      <c r="J117" s="128"/>
      <c r="K117" s="128"/>
      <c r="L117" s="127" t="s">
        <v>24</v>
      </c>
      <c r="M117" s="141"/>
      <c r="N117" s="142">
        <f>SUM(N113:Q116)</f>
        <v>122031.24099999998</v>
      </c>
      <c r="O117" s="142"/>
      <c r="P117" s="142"/>
      <c r="Q117" s="143"/>
      <c r="R117" s="132"/>
      <c r="S117" s="132"/>
      <c r="T117" s="132"/>
      <c r="U117" s="132"/>
      <c r="V117" s="133"/>
      <c r="W117" s="64"/>
      <c r="X117" s="65"/>
    </row>
    <row r="118" spans="1:24" ht="12.95" customHeight="1" thickTop="1" x14ac:dyDescent="0.2">
      <c r="A118" s="62"/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64"/>
      <c r="X118" s="65"/>
    </row>
    <row r="119" spans="1:24" ht="12.95" customHeight="1" x14ac:dyDescent="0.2">
      <c r="A119" s="62"/>
      <c r="B119" s="63"/>
      <c r="C119" s="63"/>
      <c r="D119" s="63"/>
      <c r="E119" s="63"/>
      <c r="F119" s="63"/>
      <c r="G119" s="63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5"/>
    </row>
    <row r="120" spans="1:24" ht="12.95" customHeight="1" x14ac:dyDescent="0.2">
      <c r="A120" s="62"/>
      <c r="B120" s="63"/>
      <c r="C120" s="63"/>
      <c r="D120" s="63"/>
      <c r="E120" s="63"/>
      <c r="F120" s="63"/>
      <c r="G120" s="63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5"/>
    </row>
    <row r="121" spans="1:24" ht="12.95" customHeight="1" x14ac:dyDescent="0.2">
      <c r="A121" s="62"/>
      <c r="B121" s="63"/>
      <c r="C121" s="63"/>
      <c r="D121" s="63"/>
      <c r="E121" s="63"/>
      <c r="F121" s="63"/>
      <c r="G121" s="63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5"/>
    </row>
    <row r="122" spans="1:24" ht="12.95" customHeight="1" x14ac:dyDescent="0.2">
      <c r="A122" s="62"/>
      <c r="B122" s="63"/>
      <c r="C122" s="63"/>
      <c r="D122" s="63"/>
      <c r="E122" s="63"/>
      <c r="F122" s="63"/>
      <c r="G122" s="63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5"/>
    </row>
    <row r="123" spans="1:24" ht="12.95" customHeight="1" thickBot="1" x14ac:dyDescent="0.25">
      <c r="A123" s="62"/>
      <c r="B123" s="63"/>
      <c r="C123" s="63"/>
      <c r="D123" s="63"/>
      <c r="E123" s="63"/>
      <c r="F123" s="63"/>
      <c r="G123" s="63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5"/>
    </row>
    <row r="124" spans="1:24" ht="12.95" customHeight="1" x14ac:dyDescent="0.2">
      <c r="A124" s="11" t="s">
        <v>8</v>
      </c>
      <c r="B124" s="4"/>
      <c r="C124" s="44"/>
      <c r="D124" s="44"/>
      <c r="E124" s="4"/>
      <c r="F124" s="4"/>
      <c r="G124" s="4"/>
      <c r="H124" s="5"/>
      <c r="I124" s="11"/>
      <c r="J124" s="4"/>
      <c r="K124" s="4"/>
      <c r="L124" s="44"/>
      <c r="M124" s="44"/>
      <c r="N124" s="44"/>
      <c r="O124" s="44"/>
      <c r="P124" s="44"/>
      <c r="Q124" s="23" t="s">
        <v>9</v>
      </c>
      <c r="R124" s="24"/>
      <c r="S124" s="24"/>
      <c r="T124" s="25"/>
      <c r="U124" s="26"/>
      <c r="V124" s="26"/>
      <c r="W124" s="66"/>
      <c r="X124" s="67"/>
    </row>
    <row r="125" spans="1:24" ht="12.95" customHeight="1" x14ac:dyDescent="0.2">
      <c r="A125" s="8"/>
      <c r="B125" s="68" t="str">
        <f>A89</f>
        <v>DAR AL HANDASAH</v>
      </c>
      <c r="C125" s="7"/>
      <c r="D125" s="7"/>
      <c r="E125" s="7"/>
      <c r="F125" s="7"/>
      <c r="G125" s="7"/>
      <c r="H125" s="6"/>
      <c r="I125" s="138" t="str">
        <f>F94</f>
        <v>HARAMAIN HIGHSPEED RAILWAY</v>
      </c>
      <c r="J125" s="139"/>
      <c r="K125" s="139"/>
      <c r="L125" s="139"/>
      <c r="M125" s="139"/>
      <c r="N125" s="139"/>
      <c r="O125" s="139"/>
      <c r="P125" s="140"/>
      <c r="Q125" s="27"/>
      <c r="R125" s="28" t="s">
        <v>40</v>
      </c>
      <c r="S125" s="29"/>
      <c r="T125" s="30"/>
      <c r="U125" s="31"/>
      <c r="V125" s="31"/>
      <c r="W125" s="69"/>
      <c r="X125" s="6"/>
    </row>
    <row r="126" spans="1:24" ht="12.95" customHeight="1" x14ac:dyDescent="0.2">
      <c r="A126" s="8"/>
      <c r="B126" s="7"/>
      <c r="C126" s="7"/>
      <c r="D126" s="7"/>
      <c r="E126" s="7"/>
      <c r="F126" s="7"/>
      <c r="G126" s="7"/>
      <c r="H126" s="6"/>
      <c r="I126" s="138"/>
      <c r="J126" s="139"/>
      <c r="K126" s="139"/>
      <c r="L126" s="139"/>
      <c r="M126" s="139"/>
      <c r="N126" s="139"/>
      <c r="O126" s="139"/>
      <c r="P126" s="140"/>
      <c r="Q126" s="27"/>
      <c r="R126" s="29"/>
      <c r="S126" s="29"/>
      <c r="T126" s="30"/>
      <c r="U126" s="31"/>
      <c r="V126" s="31"/>
      <c r="W126" s="69"/>
      <c r="X126" s="6"/>
    </row>
    <row r="127" spans="1:24" ht="25.5" customHeight="1" x14ac:dyDescent="0.2">
      <c r="A127" s="70"/>
      <c r="B127" s="34"/>
      <c r="C127" s="34"/>
      <c r="D127" s="46"/>
      <c r="E127" s="34"/>
      <c r="F127" s="34"/>
      <c r="G127" s="34"/>
      <c r="H127" s="71"/>
      <c r="I127" s="35"/>
      <c r="J127" s="34"/>
      <c r="K127" s="34"/>
      <c r="L127" s="34"/>
      <c r="M127" s="34"/>
      <c r="N127" s="34"/>
      <c r="O127" s="34"/>
      <c r="P127" s="71"/>
      <c r="Q127" s="35"/>
      <c r="R127" s="34"/>
      <c r="S127" s="34"/>
      <c r="T127" s="34"/>
      <c r="U127" s="34"/>
      <c r="V127" s="32"/>
      <c r="W127" s="32"/>
      <c r="X127" s="72"/>
    </row>
    <row r="128" spans="1:24" ht="12.95" customHeight="1" thickBot="1" x14ac:dyDescent="0.25">
      <c r="A128" s="73" t="s">
        <v>10</v>
      </c>
      <c r="B128" s="74"/>
      <c r="C128" s="74"/>
      <c r="D128" s="36"/>
      <c r="E128" s="113" t="s">
        <v>11</v>
      </c>
      <c r="F128" s="113"/>
      <c r="G128" s="113"/>
      <c r="H128" s="114"/>
      <c r="I128" s="75"/>
      <c r="J128" s="37"/>
      <c r="K128" s="37"/>
      <c r="L128" s="37"/>
      <c r="M128" s="37"/>
      <c r="N128" s="37"/>
      <c r="O128" s="37"/>
      <c r="P128" s="76"/>
      <c r="Q128" s="134" t="s">
        <v>10</v>
      </c>
      <c r="R128" s="135"/>
      <c r="S128" s="135"/>
      <c r="T128" s="135"/>
      <c r="U128" s="136" t="s">
        <v>12</v>
      </c>
      <c r="V128" s="136"/>
      <c r="W128" s="136"/>
      <c r="X128" s="137"/>
    </row>
    <row r="129" spans="1:24" ht="12.95" customHeight="1" x14ac:dyDescent="0.2"/>
    <row r="130" spans="1:24" ht="12.95" customHeight="1" thickBot="1" x14ac:dyDescent="0.25"/>
    <row r="131" spans="1:24" ht="22.5" customHeight="1" x14ac:dyDescent="0.25">
      <c r="A131" s="1" t="s">
        <v>0</v>
      </c>
      <c r="B131" s="38"/>
      <c r="C131" s="2"/>
      <c r="D131" s="2"/>
      <c r="E131" s="2"/>
      <c r="F131" s="3"/>
      <c r="G131" s="129" t="s">
        <v>1</v>
      </c>
      <c r="H131" s="130"/>
      <c r="I131" s="130"/>
      <c r="J131" s="130"/>
      <c r="K131" s="130"/>
      <c r="L131" s="130"/>
      <c r="M131" s="130"/>
      <c r="N131" s="130"/>
      <c r="O131" s="130"/>
      <c r="P131" s="130"/>
      <c r="Q131" s="131"/>
      <c r="R131" s="3" t="s">
        <v>2</v>
      </c>
      <c r="S131" s="3"/>
      <c r="T131" s="4"/>
      <c r="U131" s="4"/>
      <c r="V131" s="4"/>
      <c r="W131" s="4"/>
      <c r="X131" s="5"/>
    </row>
    <row r="132" spans="1:24" ht="12.95" customHeight="1" x14ac:dyDescent="0.2">
      <c r="A132" s="148" t="str">
        <f>SUMMARY!A2</f>
        <v>DAR AL HANDASAH</v>
      </c>
      <c r="B132" s="162"/>
      <c r="C132" s="162"/>
      <c r="D132" s="162"/>
      <c r="E132" s="162"/>
      <c r="F132" s="150"/>
      <c r="G132" s="151" t="s">
        <v>3</v>
      </c>
      <c r="H132" s="152"/>
      <c r="I132" s="152"/>
      <c r="J132" s="152"/>
      <c r="K132" s="152"/>
      <c r="L132" s="152"/>
      <c r="M132" s="152"/>
      <c r="N132" s="152"/>
      <c r="O132" s="152"/>
      <c r="P132" s="152"/>
      <c r="Q132" s="153"/>
      <c r="R132" s="148" t="s">
        <v>40</v>
      </c>
      <c r="S132" s="149"/>
      <c r="T132" s="149"/>
      <c r="U132" s="149"/>
      <c r="V132" s="149"/>
      <c r="W132" s="149"/>
      <c r="X132" s="150"/>
    </row>
    <row r="133" spans="1:24" ht="12.95" customHeight="1" x14ac:dyDescent="0.2">
      <c r="A133" s="148"/>
      <c r="B133" s="162"/>
      <c r="C133" s="162"/>
      <c r="D133" s="162"/>
      <c r="E133" s="162"/>
      <c r="F133" s="150"/>
      <c r="G133" s="8"/>
      <c r="H133" s="7"/>
      <c r="I133" s="7"/>
      <c r="J133" s="7"/>
      <c r="K133" s="7"/>
      <c r="L133" s="7"/>
      <c r="M133" s="7"/>
      <c r="N133" s="7"/>
      <c r="O133" s="7"/>
      <c r="P133" s="7"/>
      <c r="Q133" s="6"/>
      <c r="R133" s="148"/>
      <c r="S133" s="149"/>
      <c r="T133" s="149"/>
      <c r="U133" s="149"/>
      <c r="V133" s="149"/>
      <c r="W133" s="149"/>
      <c r="X133" s="150"/>
    </row>
    <row r="134" spans="1:24" ht="12.95" customHeight="1" thickBot="1" x14ac:dyDescent="0.25">
      <c r="A134" s="8"/>
      <c r="B134" s="7"/>
      <c r="C134" s="9"/>
      <c r="D134" s="9"/>
      <c r="E134" s="9"/>
      <c r="F134" s="7"/>
      <c r="G134" s="151" t="s">
        <v>4</v>
      </c>
      <c r="H134" s="152"/>
      <c r="I134" s="152"/>
      <c r="J134" s="152"/>
      <c r="K134" s="152"/>
      <c r="L134" s="152"/>
      <c r="M134" s="152"/>
      <c r="N134" s="152"/>
      <c r="O134" s="152"/>
      <c r="P134" s="152"/>
      <c r="Q134" s="153"/>
      <c r="R134" s="39"/>
      <c r="S134" s="10"/>
      <c r="T134" s="10"/>
      <c r="U134" s="10"/>
      <c r="V134" s="10"/>
      <c r="W134" s="10"/>
      <c r="X134" s="47"/>
    </row>
    <row r="135" spans="1:24" ht="15.75" x14ac:dyDescent="0.25">
      <c r="A135" s="11"/>
      <c r="B135" s="4"/>
      <c r="C135" s="2"/>
      <c r="D135" s="2"/>
      <c r="E135" s="2"/>
      <c r="F135" s="4"/>
      <c r="G135" s="154" t="s">
        <v>49</v>
      </c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4"/>
      <c r="S135" s="4"/>
      <c r="T135" s="4"/>
      <c r="U135" s="4"/>
      <c r="V135" s="4"/>
      <c r="W135" s="4"/>
      <c r="X135" s="5"/>
    </row>
    <row r="136" spans="1:24" ht="23.25" x14ac:dyDescent="0.35">
      <c r="A136" s="8"/>
      <c r="B136" s="7"/>
      <c r="C136" s="12"/>
      <c r="D136" s="12"/>
      <c r="E136" s="12"/>
      <c r="F136" s="7"/>
      <c r="G136" s="155"/>
      <c r="H136" s="155"/>
      <c r="I136" s="155"/>
      <c r="J136" s="155"/>
      <c r="K136" s="155"/>
      <c r="L136" s="155"/>
      <c r="M136" s="155"/>
      <c r="N136" s="155"/>
      <c r="O136" s="155"/>
      <c r="P136" s="155"/>
      <c r="Q136" s="155"/>
      <c r="R136" s="7"/>
      <c r="S136" s="7"/>
      <c r="T136" s="7"/>
      <c r="U136" s="7"/>
      <c r="V136" s="7"/>
      <c r="W136" s="7"/>
      <c r="X136" s="6"/>
    </row>
    <row r="137" spans="1:24" ht="15.75" customHeight="1" x14ac:dyDescent="0.2">
      <c r="A137" s="13" t="s">
        <v>5</v>
      </c>
      <c r="B137" s="7"/>
      <c r="C137" s="14"/>
      <c r="D137" s="15"/>
      <c r="E137" s="15"/>
      <c r="F137" s="163" t="str">
        <f>SUMMARY!F7</f>
        <v>HARAMAIN HIGHSPEED RAILWAY</v>
      </c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" t="s">
        <v>18</v>
      </c>
      <c r="T137" s="7"/>
      <c r="U137" s="7"/>
      <c r="V137" s="7"/>
      <c r="W137" s="7"/>
      <c r="X137" s="6"/>
    </row>
    <row r="138" spans="1:24" ht="12.95" customHeight="1" x14ac:dyDescent="0.2">
      <c r="A138" s="13" t="s">
        <v>6</v>
      </c>
      <c r="B138" s="7"/>
      <c r="C138" s="17"/>
      <c r="D138" s="18"/>
      <c r="E138" s="19"/>
      <c r="F138" s="16"/>
      <c r="G138" s="123">
        <v>4050101</v>
      </c>
      <c r="H138" s="123"/>
      <c r="I138" s="123"/>
      <c r="J138" s="20" t="s">
        <v>37</v>
      </c>
      <c r="K138" s="12"/>
      <c r="L138" s="12"/>
      <c r="M138" s="12"/>
      <c r="N138" s="12"/>
      <c r="O138" s="12"/>
      <c r="P138" s="12"/>
      <c r="Q138" s="41"/>
      <c r="R138" s="7"/>
      <c r="S138" s="16" t="s">
        <v>7</v>
      </c>
      <c r="T138" s="7"/>
      <c r="U138" s="7"/>
      <c r="V138" s="7"/>
      <c r="W138" s="7"/>
      <c r="X138" s="6"/>
    </row>
    <row r="139" spans="1:24" ht="12.95" customHeight="1" x14ac:dyDescent="0.25">
      <c r="A139" s="13"/>
      <c r="B139" s="7"/>
      <c r="C139" s="17"/>
      <c r="D139" s="18"/>
      <c r="E139" s="19"/>
      <c r="F139" s="16"/>
      <c r="G139" s="40"/>
      <c r="H139" s="12"/>
      <c r="I139" s="20"/>
      <c r="J139" s="12"/>
      <c r="K139" s="12"/>
      <c r="L139" s="12"/>
      <c r="M139" s="12"/>
      <c r="N139" s="12"/>
      <c r="O139" s="12"/>
      <c r="P139" s="12"/>
      <c r="Q139" s="41"/>
      <c r="R139" s="7"/>
      <c r="S139" s="16"/>
      <c r="T139" s="7"/>
      <c r="U139" s="7"/>
      <c r="V139" s="7"/>
      <c r="W139" s="7"/>
      <c r="X139" s="6"/>
    </row>
    <row r="140" spans="1:24" ht="12.95" customHeight="1" x14ac:dyDescent="0.25">
      <c r="A140" s="13"/>
      <c r="B140" s="7"/>
      <c r="C140" s="17"/>
      <c r="D140" s="18"/>
      <c r="E140" s="19"/>
      <c r="F140" s="16"/>
      <c r="G140" s="40"/>
      <c r="H140" s="12"/>
      <c r="I140" s="20" t="str">
        <f>I11</f>
        <v>HAJJ INTERCHANGE</v>
      </c>
      <c r="J140" s="12"/>
      <c r="K140" s="12"/>
      <c r="L140" s="12"/>
      <c r="M140" s="12"/>
      <c r="N140" s="12"/>
      <c r="O140" s="12"/>
      <c r="P140" s="12"/>
      <c r="Q140" s="41"/>
      <c r="R140" s="7"/>
      <c r="S140" s="16"/>
      <c r="T140" s="7"/>
      <c r="U140" s="7"/>
      <c r="V140" s="7"/>
      <c r="W140" s="7"/>
      <c r="X140" s="6"/>
    </row>
    <row r="141" spans="1:24" ht="18" customHeight="1" x14ac:dyDescent="0.2">
      <c r="A141" s="13"/>
      <c r="B141" s="7"/>
      <c r="C141" s="17"/>
      <c r="D141" s="18"/>
      <c r="E141" s="19"/>
      <c r="F141" s="99"/>
      <c r="G141" s="99"/>
      <c r="H141" s="99"/>
      <c r="I141" s="99"/>
      <c r="J141" s="99"/>
      <c r="K141" s="99"/>
      <c r="L141" s="99"/>
      <c r="M141" s="99"/>
      <c r="N141" s="99"/>
      <c r="O141" s="12"/>
      <c r="P141" s="12"/>
      <c r="Q141" s="41"/>
      <c r="R141" s="7"/>
      <c r="S141" s="16"/>
      <c r="T141" s="7"/>
      <c r="U141" s="7"/>
      <c r="V141" s="7"/>
      <c r="W141" s="7"/>
      <c r="X141" s="6"/>
    </row>
    <row r="142" spans="1:24" ht="12.95" customHeight="1" thickBot="1" x14ac:dyDescent="0.3">
      <c r="A142" s="13"/>
      <c r="B142" s="42"/>
      <c r="C142" s="43"/>
      <c r="D142" s="7"/>
      <c r="E142" s="7"/>
      <c r="F142" s="16"/>
      <c r="G142" s="77"/>
      <c r="H142" s="52"/>
      <c r="I142" s="51"/>
      <c r="J142" s="52"/>
      <c r="K142" s="52"/>
      <c r="L142" s="52"/>
      <c r="M142" s="52"/>
      <c r="N142" s="52"/>
      <c r="O142" s="52"/>
      <c r="P142" s="52"/>
      <c r="Q142" s="52"/>
      <c r="R142" s="7"/>
      <c r="S142" s="16"/>
      <c r="T142" s="7"/>
      <c r="U142" s="7"/>
      <c r="V142" s="7"/>
      <c r="W142" s="7"/>
      <c r="X142" s="6"/>
    </row>
    <row r="143" spans="1:24" ht="15" customHeight="1" x14ac:dyDescent="0.25">
      <c r="A143" s="78"/>
      <c r="B143" s="79"/>
      <c r="C143" s="80"/>
      <c r="D143" s="80"/>
      <c r="E143" s="80"/>
      <c r="F143" s="80"/>
      <c r="G143" s="80"/>
      <c r="H143" s="80"/>
      <c r="I143" s="80"/>
      <c r="J143" s="80"/>
      <c r="K143" s="80"/>
      <c r="L143" s="45"/>
      <c r="M143" s="45"/>
      <c r="N143" s="45"/>
      <c r="O143" s="45"/>
      <c r="P143" s="45"/>
      <c r="Q143" s="81"/>
      <c r="R143" s="4"/>
      <c r="S143" s="81"/>
      <c r="T143" s="4"/>
      <c r="U143" s="4"/>
      <c r="V143" s="4"/>
      <c r="W143" s="4"/>
      <c r="X143" s="5"/>
    </row>
    <row r="144" spans="1:24" ht="15" customHeight="1" x14ac:dyDescent="0.25">
      <c r="A144" s="13"/>
      <c r="B144" s="42"/>
      <c r="C144" s="161">
        <f>G138</f>
        <v>4050101</v>
      </c>
      <c r="D144" s="161"/>
      <c r="E144" s="161"/>
      <c r="F144" s="48" t="str">
        <f>J138</f>
        <v>BITUMINOUS BASE COURSE</v>
      </c>
      <c r="G144" s="48"/>
      <c r="H144" s="48"/>
      <c r="I144" s="48"/>
      <c r="J144" s="48"/>
      <c r="K144" s="48"/>
      <c r="L144" s="46"/>
      <c r="M144" s="46"/>
      <c r="N144" s="46"/>
      <c r="O144" s="46"/>
      <c r="P144" s="46"/>
      <c r="Q144" s="16"/>
      <c r="R144" s="7"/>
      <c r="S144" s="16"/>
      <c r="T144" s="7"/>
      <c r="U144" s="7"/>
      <c r="V144" s="7"/>
      <c r="W144" s="7"/>
      <c r="X144" s="6"/>
    </row>
    <row r="145" spans="1:24" ht="15" customHeight="1" x14ac:dyDescent="0.25">
      <c r="A145" s="13"/>
      <c r="B145" s="42"/>
      <c r="C145" s="82"/>
      <c r="D145" s="48"/>
      <c r="E145" s="48"/>
      <c r="F145" s="48"/>
      <c r="G145" s="48"/>
      <c r="H145" s="48"/>
      <c r="I145" s="48"/>
      <c r="J145" s="48"/>
      <c r="K145" s="48"/>
      <c r="L145" s="46"/>
      <c r="M145" s="46"/>
      <c r="N145" s="46"/>
      <c r="O145" s="46"/>
      <c r="P145" s="46"/>
      <c r="Q145" s="16"/>
      <c r="R145" s="7"/>
      <c r="S145" s="16"/>
      <c r="T145" s="7"/>
      <c r="U145" s="7"/>
      <c r="V145" s="7"/>
      <c r="W145" s="7"/>
      <c r="X145" s="6"/>
    </row>
    <row r="146" spans="1:24" ht="15" customHeight="1" x14ac:dyDescent="0.25">
      <c r="A146" s="13"/>
      <c r="B146" s="42"/>
      <c r="C146" s="82"/>
      <c r="D146" s="48"/>
      <c r="E146" s="48"/>
      <c r="F146" s="48"/>
      <c r="G146" s="48"/>
      <c r="H146" s="48"/>
      <c r="I146" s="48"/>
      <c r="J146" s="48"/>
      <c r="K146" s="48"/>
      <c r="L146" s="46"/>
      <c r="M146" s="46"/>
      <c r="N146" s="46"/>
      <c r="O146" s="46"/>
      <c r="P146" s="46"/>
      <c r="Q146" s="16"/>
      <c r="R146" s="7"/>
      <c r="S146" s="16"/>
      <c r="T146" s="7"/>
      <c r="U146" s="7"/>
      <c r="V146" s="7"/>
      <c r="W146" s="7"/>
      <c r="X146" s="6"/>
    </row>
    <row r="147" spans="1:24" ht="15" customHeight="1" x14ac:dyDescent="0.25">
      <c r="A147" s="13"/>
      <c r="B147" s="42"/>
      <c r="C147" s="82"/>
      <c r="D147" s="48"/>
      <c r="E147" s="48"/>
      <c r="F147" s="48"/>
      <c r="G147" s="48"/>
      <c r="H147" s="48"/>
      <c r="I147" s="48"/>
      <c r="J147" s="48"/>
      <c r="K147" s="48"/>
      <c r="L147" s="46"/>
      <c r="M147" s="46"/>
      <c r="N147" s="46"/>
      <c r="O147" s="46"/>
      <c r="P147" s="46"/>
      <c r="Q147" s="16"/>
      <c r="R147" s="7"/>
      <c r="S147" s="16"/>
      <c r="T147" s="7"/>
      <c r="U147" s="7"/>
      <c r="V147" s="7"/>
      <c r="W147" s="7"/>
      <c r="X147" s="6"/>
    </row>
    <row r="148" spans="1:24" ht="15" customHeight="1" x14ac:dyDescent="0.25">
      <c r="A148" s="13"/>
      <c r="B148" s="42"/>
      <c r="C148" s="82"/>
      <c r="D148" s="48"/>
      <c r="E148" s="48"/>
      <c r="F148" s="48"/>
      <c r="G148" s="48"/>
      <c r="H148" s="48"/>
      <c r="I148" s="48"/>
      <c r="J148" s="48"/>
      <c r="K148" s="48"/>
      <c r="L148" s="46"/>
      <c r="M148" s="46"/>
      <c r="N148" s="46"/>
      <c r="O148" s="46"/>
      <c r="P148" s="46"/>
      <c r="Q148" s="16"/>
      <c r="R148" s="7"/>
      <c r="S148" s="16"/>
      <c r="T148" s="7"/>
      <c r="U148" s="7"/>
      <c r="V148" s="7"/>
      <c r="W148" s="7"/>
      <c r="X148" s="6"/>
    </row>
    <row r="149" spans="1:24" ht="15" customHeight="1" x14ac:dyDescent="0.25">
      <c r="A149" s="13"/>
      <c r="B149" s="42"/>
      <c r="C149" s="48"/>
      <c r="D149" s="48"/>
      <c r="E149" s="48"/>
      <c r="F149" s="48"/>
      <c r="G149" s="48"/>
      <c r="H149" s="48"/>
      <c r="I149" s="48"/>
      <c r="J149" s="48"/>
      <c r="K149" s="48"/>
      <c r="L149" s="46"/>
      <c r="M149" s="46"/>
      <c r="N149" s="46"/>
      <c r="O149" s="46"/>
      <c r="P149" s="46"/>
      <c r="Q149" s="16"/>
      <c r="R149" s="7"/>
      <c r="S149" s="16"/>
      <c r="T149" s="7"/>
      <c r="U149" s="7"/>
      <c r="V149" s="7"/>
      <c r="W149" s="7"/>
      <c r="X149" s="6"/>
    </row>
    <row r="150" spans="1:24" ht="15" customHeight="1" x14ac:dyDescent="0.2">
      <c r="A150" s="54"/>
      <c r="B150" s="55"/>
      <c r="C150" s="55"/>
      <c r="D150" s="55"/>
      <c r="E150" s="55"/>
      <c r="F150" s="55"/>
      <c r="G150" s="55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7"/>
    </row>
    <row r="151" spans="1:24" ht="15" customHeight="1" x14ac:dyDescent="0.2">
      <c r="A151" s="54"/>
      <c r="B151" s="55"/>
      <c r="C151" s="55"/>
      <c r="D151" s="55"/>
      <c r="E151" s="55"/>
      <c r="F151" s="55"/>
      <c r="G151" s="55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7"/>
    </row>
    <row r="152" spans="1:24" ht="51" customHeight="1" x14ac:dyDescent="0.2">
      <c r="A152" s="54"/>
      <c r="B152" s="55"/>
      <c r="C152" s="55"/>
      <c r="D152" s="55"/>
      <c r="E152" s="55"/>
      <c r="F152" s="55"/>
      <c r="G152" s="55"/>
      <c r="H152" s="56"/>
      <c r="I152" s="101" t="s">
        <v>13</v>
      </c>
      <c r="J152" s="101"/>
      <c r="K152" s="101"/>
      <c r="L152" s="101"/>
      <c r="M152" s="101"/>
      <c r="N152" s="101"/>
      <c r="O152" s="101"/>
      <c r="P152" s="55"/>
      <c r="Q152" s="55"/>
      <c r="R152" s="55"/>
      <c r="S152" s="55"/>
      <c r="T152" s="55"/>
      <c r="U152" s="55"/>
      <c r="V152" s="55"/>
      <c r="W152" s="55"/>
      <c r="X152" s="58"/>
    </row>
    <row r="153" spans="1:24" ht="11.25" customHeight="1" x14ac:dyDescent="0.2">
      <c r="A153" s="59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1"/>
    </row>
    <row r="154" spans="1:24" ht="13.5" thickBot="1" x14ac:dyDescent="0.25">
      <c r="A154" s="62"/>
      <c r="B154" s="63"/>
      <c r="C154" s="63"/>
      <c r="D154" s="63"/>
      <c r="E154" s="63"/>
      <c r="F154" s="63"/>
      <c r="G154" s="63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5"/>
    </row>
    <row r="155" spans="1:24" ht="39.950000000000003" customHeight="1" thickTop="1" thickBot="1" x14ac:dyDescent="0.25">
      <c r="A155" s="62"/>
      <c r="B155" s="102" t="s">
        <v>19</v>
      </c>
      <c r="C155" s="103"/>
      <c r="D155" s="103"/>
      <c r="E155" s="104" t="s">
        <v>14</v>
      </c>
      <c r="F155" s="105"/>
      <c r="G155" s="105"/>
      <c r="H155" s="105"/>
      <c r="I155" s="105"/>
      <c r="J155" s="105"/>
      <c r="K155" s="105"/>
      <c r="L155" s="115" t="s">
        <v>15</v>
      </c>
      <c r="M155" s="116"/>
      <c r="N155" s="115" t="s">
        <v>16</v>
      </c>
      <c r="O155" s="117"/>
      <c r="P155" s="117"/>
      <c r="Q155" s="116"/>
      <c r="R155" s="158" t="s">
        <v>20</v>
      </c>
      <c r="S155" s="158"/>
      <c r="T155" s="158"/>
      <c r="U155" s="158"/>
      <c r="V155" s="159"/>
      <c r="W155" s="64"/>
      <c r="X155" s="65"/>
    </row>
    <row r="156" spans="1:24" ht="39.950000000000003" customHeight="1" thickTop="1" x14ac:dyDescent="0.2">
      <c r="A156" s="62"/>
      <c r="B156" s="146">
        <f>G138</f>
        <v>4050101</v>
      </c>
      <c r="C156" s="147"/>
      <c r="D156" s="147"/>
      <c r="E156" s="118" t="str">
        <f>J138</f>
        <v>BITUMINOUS BASE COURSE</v>
      </c>
      <c r="F156" s="119"/>
      <c r="G156" s="119"/>
      <c r="H156" s="119"/>
      <c r="I156" s="119"/>
      <c r="J156" s="119"/>
      <c r="K156" s="119"/>
      <c r="L156" s="118" t="s">
        <v>22</v>
      </c>
      <c r="M156" s="120"/>
      <c r="N156" s="121">
        <f>SUMMARY!S33</f>
        <v>23206.454000000002</v>
      </c>
      <c r="O156" s="121"/>
      <c r="P156" s="121"/>
      <c r="Q156" s="122"/>
      <c r="R156" s="156" t="str">
        <f>SUMMARY!S7</f>
        <v xml:space="preserve">Page: __1_ of _1_ </v>
      </c>
      <c r="S156" s="156"/>
      <c r="T156" s="156"/>
      <c r="U156" s="156"/>
      <c r="V156" s="157"/>
      <c r="W156" s="83"/>
      <c r="X156" s="84"/>
    </row>
    <row r="157" spans="1:24" ht="39.950000000000003" customHeight="1" x14ac:dyDescent="0.2">
      <c r="A157" s="62"/>
      <c r="B157" s="111"/>
      <c r="C157" s="112"/>
      <c r="D157" s="112"/>
      <c r="E157" s="124"/>
      <c r="F157" s="125"/>
      <c r="G157" s="125"/>
      <c r="H157" s="125"/>
      <c r="I157" s="125"/>
      <c r="J157" s="125"/>
      <c r="K157" s="125"/>
      <c r="L157" s="124"/>
      <c r="M157" s="126"/>
      <c r="N157" s="107"/>
      <c r="O157" s="107"/>
      <c r="P157" s="107"/>
      <c r="Q157" s="108"/>
      <c r="R157" s="144"/>
      <c r="S157" s="144"/>
      <c r="T157" s="144"/>
      <c r="U157" s="144"/>
      <c r="V157" s="145"/>
      <c r="W157" s="64"/>
      <c r="X157" s="65"/>
    </row>
    <row r="158" spans="1:24" ht="39.950000000000003" customHeight="1" x14ac:dyDescent="0.2">
      <c r="A158" s="85"/>
      <c r="B158" s="111"/>
      <c r="C158" s="112"/>
      <c r="D158" s="112"/>
      <c r="E158" s="124"/>
      <c r="F158" s="125"/>
      <c r="G158" s="125"/>
      <c r="H158" s="125"/>
      <c r="I158" s="125"/>
      <c r="J158" s="125"/>
      <c r="K158" s="125"/>
      <c r="L158" s="124"/>
      <c r="M158" s="126"/>
      <c r="N158" s="107"/>
      <c r="O158" s="107"/>
      <c r="P158" s="107"/>
      <c r="Q158" s="108"/>
      <c r="R158" s="144"/>
      <c r="S158" s="144"/>
      <c r="T158" s="144"/>
      <c r="U158" s="144"/>
      <c r="V158" s="145"/>
      <c r="W158" s="60"/>
      <c r="X158" s="61"/>
    </row>
    <row r="159" spans="1:24" ht="39.950000000000003" customHeight="1" x14ac:dyDescent="0.2">
      <c r="A159" s="62"/>
      <c r="B159" s="111"/>
      <c r="C159" s="112"/>
      <c r="D159" s="112"/>
      <c r="E159" s="124"/>
      <c r="F159" s="125"/>
      <c r="G159" s="125"/>
      <c r="H159" s="125"/>
      <c r="I159" s="125"/>
      <c r="J159" s="125"/>
      <c r="K159" s="125"/>
      <c r="L159" s="124"/>
      <c r="M159" s="126"/>
      <c r="N159" s="107"/>
      <c r="O159" s="107"/>
      <c r="P159" s="107"/>
      <c r="Q159" s="108"/>
      <c r="R159" s="144"/>
      <c r="S159" s="144"/>
      <c r="T159" s="144"/>
      <c r="U159" s="144"/>
      <c r="V159" s="145"/>
      <c r="W159" s="64"/>
      <c r="X159" s="65"/>
    </row>
    <row r="160" spans="1:24" ht="39.950000000000003" customHeight="1" thickBot="1" x14ac:dyDescent="0.25">
      <c r="A160" s="62"/>
      <c r="B160" s="109"/>
      <c r="C160" s="110"/>
      <c r="D160" s="110"/>
      <c r="E160" s="127" t="s">
        <v>21</v>
      </c>
      <c r="F160" s="128"/>
      <c r="G160" s="128"/>
      <c r="H160" s="128"/>
      <c r="I160" s="128"/>
      <c r="J160" s="128"/>
      <c r="K160" s="128"/>
      <c r="L160" s="127" t="s">
        <v>17</v>
      </c>
      <c r="M160" s="141"/>
      <c r="N160" s="142">
        <f>SUM(N156:Q159)</f>
        <v>23206.454000000002</v>
      </c>
      <c r="O160" s="142"/>
      <c r="P160" s="142"/>
      <c r="Q160" s="143"/>
      <c r="R160" s="132"/>
      <c r="S160" s="132"/>
      <c r="T160" s="132"/>
      <c r="U160" s="132"/>
      <c r="V160" s="133"/>
      <c r="W160" s="64"/>
      <c r="X160" s="65"/>
    </row>
    <row r="161" spans="1:24" ht="13.5" thickTop="1" x14ac:dyDescent="0.2">
      <c r="A161" s="62"/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64"/>
      <c r="X161" s="65"/>
    </row>
    <row r="162" spans="1:24" x14ac:dyDescent="0.2">
      <c r="A162" s="62"/>
      <c r="B162" s="63"/>
      <c r="C162" s="63"/>
      <c r="D162" s="63"/>
      <c r="E162" s="63"/>
      <c r="F162" s="63"/>
      <c r="G162" s="63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5"/>
    </row>
    <row r="163" spans="1:24" x14ac:dyDescent="0.2">
      <c r="A163" s="62"/>
      <c r="B163" s="63"/>
      <c r="C163" s="63"/>
      <c r="D163" s="63"/>
      <c r="E163" s="63"/>
      <c r="F163" s="63"/>
      <c r="G163" s="63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5"/>
    </row>
    <row r="164" spans="1:24" ht="2.25" customHeight="1" x14ac:dyDescent="0.2">
      <c r="A164" s="62"/>
      <c r="B164" s="63"/>
      <c r="C164" s="63"/>
      <c r="D164" s="63"/>
      <c r="E164" s="63"/>
      <c r="F164" s="63"/>
      <c r="G164" s="63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5"/>
    </row>
    <row r="165" spans="1:24" x14ac:dyDescent="0.2">
      <c r="A165" s="62"/>
      <c r="B165" s="63"/>
      <c r="C165" s="63"/>
      <c r="D165" s="63"/>
      <c r="E165" s="63"/>
      <c r="F165" s="63"/>
      <c r="G165" s="63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5"/>
    </row>
    <row r="166" spans="1:24" ht="13.5" thickBot="1" x14ac:dyDescent="0.25">
      <c r="A166" s="62"/>
      <c r="B166" s="63"/>
      <c r="C166" s="63"/>
      <c r="D166" s="63"/>
      <c r="E166" s="63"/>
      <c r="F166" s="63"/>
      <c r="G166" s="63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5"/>
    </row>
    <row r="167" spans="1:24" x14ac:dyDescent="0.2">
      <c r="A167" s="11" t="s">
        <v>8</v>
      </c>
      <c r="B167" s="4"/>
      <c r="C167" s="44"/>
      <c r="D167" s="44"/>
      <c r="E167" s="4"/>
      <c r="F167" s="4"/>
      <c r="G167" s="4"/>
      <c r="H167" s="5"/>
      <c r="I167" s="11"/>
      <c r="J167" s="4"/>
      <c r="K167" s="4"/>
      <c r="L167" s="44"/>
      <c r="M167" s="44"/>
      <c r="N167" s="44"/>
      <c r="O167" s="44"/>
      <c r="P167" s="44"/>
      <c r="Q167" s="23" t="s">
        <v>9</v>
      </c>
      <c r="R167" s="24"/>
      <c r="S167" s="24"/>
      <c r="T167" s="25"/>
      <c r="U167" s="26"/>
      <c r="V167" s="26"/>
      <c r="W167" s="66"/>
      <c r="X167" s="67"/>
    </row>
    <row r="168" spans="1:24" x14ac:dyDescent="0.2">
      <c r="A168" s="8"/>
      <c r="B168" s="68" t="str">
        <f>A132</f>
        <v>DAR AL HANDASAH</v>
      </c>
      <c r="C168" s="7"/>
      <c r="D168" s="7"/>
      <c r="E168" s="7"/>
      <c r="F168" s="7"/>
      <c r="G168" s="7"/>
      <c r="H168" s="6"/>
      <c r="I168" s="138" t="str">
        <f>F137</f>
        <v>HARAMAIN HIGHSPEED RAILWAY</v>
      </c>
      <c r="J168" s="139"/>
      <c r="K168" s="139"/>
      <c r="L168" s="139"/>
      <c r="M168" s="139"/>
      <c r="N168" s="139"/>
      <c r="O168" s="139"/>
      <c r="P168" s="140"/>
      <c r="Q168" s="27"/>
      <c r="R168" s="28" t="s">
        <v>40</v>
      </c>
      <c r="S168" s="29"/>
      <c r="T168" s="30"/>
      <c r="U168" s="31"/>
      <c r="V168" s="31"/>
      <c r="W168" s="69"/>
      <c r="X168" s="6"/>
    </row>
    <row r="169" spans="1:24" ht="22.5" customHeight="1" x14ac:dyDescent="0.2">
      <c r="A169" s="8"/>
      <c r="B169" s="7"/>
      <c r="C169" s="7"/>
      <c r="D169" s="7"/>
      <c r="E169" s="7"/>
      <c r="F169" s="7"/>
      <c r="G169" s="7"/>
      <c r="H169" s="6"/>
      <c r="I169" s="138"/>
      <c r="J169" s="139"/>
      <c r="K169" s="139"/>
      <c r="L169" s="139"/>
      <c r="M169" s="139"/>
      <c r="N169" s="139"/>
      <c r="O169" s="139"/>
      <c r="P169" s="140"/>
      <c r="Q169" s="27"/>
      <c r="R169" s="29"/>
      <c r="S169" s="29"/>
      <c r="T169" s="30"/>
      <c r="U169" s="31"/>
      <c r="V169" s="31"/>
      <c r="W169" s="69"/>
      <c r="X169" s="6"/>
    </row>
    <row r="170" spans="1:24" ht="24" customHeight="1" x14ac:dyDescent="0.2">
      <c r="A170" s="70"/>
      <c r="B170" s="34"/>
      <c r="C170" s="34"/>
      <c r="D170" s="46"/>
      <c r="E170" s="34"/>
      <c r="F170" s="34"/>
      <c r="G170" s="34"/>
      <c r="H170" s="71"/>
      <c r="I170" s="35"/>
      <c r="J170" s="34"/>
      <c r="K170" s="34"/>
      <c r="L170" s="34"/>
      <c r="M170" s="34"/>
      <c r="N170" s="34"/>
      <c r="O170" s="34"/>
      <c r="P170" s="71"/>
      <c r="Q170" s="35"/>
      <c r="R170" s="34"/>
      <c r="S170" s="34"/>
      <c r="T170" s="34"/>
      <c r="U170" s="34"/>
      <c r="V170" s="32"/>
      <c r="W170" s="32"/>
      <c r="X170" s="72"/>
    </row>
    <row r="171" spans="1:24" ht="12.2" customHeight="1" thickBot="1" x14ac:dyDescent="0.25">
      <c r="A171" s="73" t="s">
        <v>10</v>
      </c>
      <c r="B171" s="74"/>
      <c r="C171" s="74"/>
      <c r="D171" s="36"/>
      <c r="E171" s="113" t="s">
        <v>11</v>
      </c>
      <c r="F171" s="113"/>
      <c r="G171" s="113"/>
      <c r="H171" s="114"/>
      <c r="I171" s="75"/>
      <c r="J171" s="37"/>
      <c r="K171" s="37"/>
      <c r="L171" s="37"/>
      <c r="M171" s="37"/>
      <c r="N171" s="37"/>
      <c r="O171" s="37"/>
      <c r="P171" s="76"/>
      <c r="Q171" s="134" t="s">
        <v>10</v>
      </c>
      <c r="R171" s="135"/>
      <c r="S171" s="135"/>
      <c r="T171" s="135"/>
      <c r="U171" s="136" t="s">
        <v>12</v>
      </c>
      <c r="V171" s="136"/>
      <c r="W171" s="136"/>
      <c r="X171" s="137"/>
    </row>
    <row r="172" spans="1:24" ht="12.2" customHeight="1" x14ac:dyDescent="0.2"/>
    <row r="173" spans="1:24" ht="12.2" customHeight="1" x14ac:dyDescent="0.2"/>
    <row r="174" spans="1:24" ht="12.2" customHeight="1" thickBot="1" x14ac:dyDescent="0.25"/>
    <row r="175" spans="1:24" ht="16.5" customHeight="1" x14ac:dyDescent="0.25">
      <c r="A175" s="1" t="s">
        <v>0</v>
      </c>
      <c r="B175" s="38"/>
      <c r="C175" s="2"/>
      <c r="D175" s="2"/>
      <c r="E175" s="2"/>
      <c r="F175" s="3"/>
      <c r="G175" s="129" t="s">
        <v>1</v>
      </c>
      <c r="H175" s="130"/>
      <c r="I175" s="130"/>
      <c r="J175" s="130"/>
      <c r="K175" s="130"/>
      <c r="L175" s="130"/>
      <c r="M175" s="130"/>
      <c r="N175" s="130"/>
      <c r="O175" s="130"/>
      <c r="P175" s="130"/>
      <c r="Q175" s="131"/>
      <c r="R175" s="3" t="s">
        <v>2</v>
      </c>
      <c r="S175" s="3"/>
      <c r="T175" s="4"/>
      <c r="U175" s="4"/>
      <c r="V175" s="4"/>
      <c r="W175" s="4"/>
      <c r="X175" s="5"/>
    </row>
    <row r="176" spans="1:24" ht="12.2" customHeight="1" x14ac:dyDescent="0.2">
      <c r="A176" s="148" t="str">
        <f>SUMMARY!A2</f>
        <v>DAR AL HANDASAH</v>
      </c>
      <c r="B176" s="162"/>
      <c r="C176" s="162"/>
      <c r="D176" s="162"/>
      <c r="E176" s="162"/>
      <c r="F176" s="150"/>
      <c r="G176" s="151" t="s">
        <v>3</v>
      </c>
      <c r="H176" s="152"/>
      <c r="I176" s="152"/>
      <c r="J176" s="152"/>
      <c r="K176" s="152"/>
      <c r="L176" s="152"/>
      <c r="M176" s="152"/>
      <c r="N176" s="152"/>
      <c r="O176" s="152"/>
      <c r="P176" s="152"/>
      <c r="Q176" s="153"/>
      <c r="R176" s="148" t="s">
        <v>40</v>
      </c>
      <c r="S176" s="149"/>
      <c r="T176" s="149"/>
      <c r="U176" s="149"/>
      <c r="V176" s="149"/>
      <c r="W176" s="149"/>
      <c r="X176" s="150"/>
    </row>
    <row r="177" spans="1:24" ht="12.2" customHeight="1" x14ac:dyDescent="0.2">
      <c r="A177" s="148"/>
      <c r="B177" s="162"/>
      <c r="C177" s="162"/>
      <c r="D177" s="162"/>
      <c r="E177" s="162"/>
      <c r="F177" s="150"/>
      <c r="G177" s="8"/>
      <c r="H177" s="7"/>
      <c r="I177" s="7"/>
      <c r="J177" s="7"/>
      <c r="K177" s="7"/>
      <c r="L177" s="7"/>
      <c r="M177" s="7"/>
      <c r="N177" s="7"/>
      <c r="O177" s="7"/>
      <c r="P177" s="7"/>
      <c r="Q177" s="6"/>
      <c r="R177" s="148"/>
      <c r="S177" s="149"/>
      <c r="T177" s="149"/>
      <c r="U177" s="149"/>
      <c r="V177" s="149"/>
      <c r="W177" s="149"/>
      <c r="X177" s="150"/>
    </row>
    <row r="178" spans="1:24" ht="12.2" customHeight="1" thickBot="1" x14ac:dyDescent="0.25">
      <c r="A178" s="8"/>
      <c r="B178" s="7"/>
      <c r="C178" s="9"/>
      <c r="D178" s="9"/>
      <c r="E178" s="9"/>
      <c r="F178" s="7"/>
      <c r="G178" s="151" t="s">
        <v>4</v>
      </c>
      <c r="H178" s="152"/>
      <c r="I178" s="152"/>
      <c r="J178" s="152"/>
      <c r="K178" s="152"/>
      <c r="L178" s="152"/>
      <c r="M178" s="152"/>
      <c r="N178" s="152"/>
      <c r="O178" s="152"/>
      <c r="P178" s="152"/>
      <c r="Q178" s="153"/>
      <c r="R178" s="39"/>
      <c r="S178" s="10"/>
      <c r="T178" s="10"/>
      <c r="U178" s="10"/>
      <c r="V178" s="10"/>
      <c r="W178" s="10"/>
      <c r="X178" s="47"/>
    </row>
    <row r="179" spans="1:24" ht="15.75" x14ac:dyDescent="0.25">
      <c r="A179" s="11"/>
      <c r="B179" s="4"/>
      <c r="C179" s="2"/>
      <c r="D179" s="2"/>
      <c r="E179" s="2"/>
      <c r="F179" s="4"/>
      <c r="G179" s="154" t="s">
        <v>49</v>
      </c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4"/>
      <c r="S179" s="4"/>
      <c r="T179" s="4"/>
      <c r="U179" s="4"/>
      <c r="V179" s="4"/>
      <c r="W179" s="4"/>
      <c r="X179" s="5"/>
    </row>
    <row r="180" spans="1:24" ht="23.25" x14ac:dyDescent="0.35">
      <c r="A180" s="8"/>
      <c r="B180" s="7"/>
      <c r="C180" s="12"/>
      <c r="D180" s="12"/>
      <c r="E180" s="12"/>
      <c r="F180" s="7"/>
      <c r="G180" s="155"/>
      <c r="H180" s="155"/>
      <c r="I180" s="155"/>
      <c r="J180" s="155"/>
      <c r="K180" s="155"/>
      <c r="L180" s="155"/>
      <c r="M180" s="155"/>
      <c r="N180" s="155"/>
      <c r="O180" s="155"/>
      <c r="P180" s="155"/>
      <c r="Q180" s="155"/>
      <c r="R180" s="7"/>
      <c r="S180" s="7"/>
      <c r="T180" s="7"/>
      <c r="U180" s="7"/>
      <c r="V180" s="7"/>
      <c r="W180" s="7"/>
      <c r="X180" s="6"/>
    </row>
    <row r="181" spans="1:24" ht="17.25" customHeight="1" x14ac:dyDescent="0.25">
      <c r="A181" s="13" t="s">
        <v>5</v>
      </c>
      <c r="B181" s="7"/>
      <c r="C181" s="14"/>
      <c r="D181" s="15"/>
      <c r="E181" s="15"/>
      <c r="F181" s="160" t="str">
        <f>SUMMARY!F7</f>
        <v>HARAMAIN HIGHSPEED RAILWAY</v>
      </c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" t="s">
        <v>18</v>
      </c>
      <c r="T181" s="7"/>
      <c r="U181" s="7"/>
      <c r="V181" s="7"/>
      <c r="W181" s="7"/>
      <c r="X181" s="6"/>
    </row>
    <row r="182" spans="1:24" ht="16.5" customHeight="1" x14ac:dyDescent="0.2">
      <c r="A182" s="13" t="s">
        <v>6</v>
      </c>
      <c r="B182" s="7"/>
      <c r="C182" s="17"/>
      <c r="D182" s="18"/>
      <c r="E182" s="19"/>
      <c r="F182" s="16"/>
      <c r="G182" s="123">
        <v>4050301</v>
      </c>
      <c r="H182" s="123"/>
      <c r="I182" s="123"/>
      <c r="J182" s="20" t="s">
        <v>38</v>
      </c>
      <c r="K182" s="12"/>
      <c r="L182" s="12"/>
      <c r="M182" s="12"/>
      <c r="N182" s="12"/>
      <c r="O182" s="12"/>
      <c r="P182" s="12"/>
      <c r="Q182" s="41"/>
      <c r="R182" s="7"/>
      <c r="S182" s="16" t="s">
        <v>7</v>
      </c>
      <c r="T182" s="7"/>
      <c r="U182" s="7"/>
      <c r="V182" s="7"/>
      <c r="W182" s="7"/>
      <c r="X182" s="6"/>
    </row>
    <row r="183" spans="1:24" ht="12.2" customHeight="1" x14ac:dyDescent="0.25">
      <c r="A183" s="13"/>
      <c r="B183" s="7"/>
      <c r="C183" s="17"/>
      <c r="D183" s="18"/>
      <c r="E183" s="19"/>
      <c r="F183" s="16"/>
      <c r="G183" s="40"/>
      <c r="H183" s="12"/>
      <c r="I183" s="20"/>
      <c r="J183" s="12"/>
      <c r="K183" s="12"/>
      <c r="L183" s="12"/>
      <c r="M183" s="12"/>
      <c r="N183" s="12"/>
      <c r="O183" s="12"/>
      <c r="P183" s="12"/>
      <c r="Q183" s="41"/>
      <c r="R183" s="7"/>
      <c r="S183" s="16"/>
      <c r="T183" s="7"/>
      <c r="U183" s="7"/>
      <c r="V183" s="7"/>
      <c r="W183" s="7"/>
      <c r="X183" s="6"/>
    </row>
    <row r="184" spans="1:24" ht="12.2" customHeight="1" x14ac:dyDescent="0.25">
      <c r="A184" s="13"/>
      <c r="B184" s="7"/>
      <c r="C184" s="17"/>
      <c r="D184" s="18"/>
      <c r="E184" s="19"/>
      <c r="F184" s="16"/>
      <c r="G184" s="40"/>
      <c r="H184" s="100" t="str">
        <f>I11</f>
        <v>HAJJ INTERCHANGE</v>
      </c>
      <c r="I184" s="20"/>
      <c r="J184" s="12"/>
      <c r="K184" s="12"/>
      <c r="L184" s="12"/>
      <c r="M184" s="12"/>
      <c r="N184" s="12"/>
      <c r="O184" s="12"/>
      <c r="P184" s="12"/>
      <c r="Q184" s="41"/>
      <c r="R184" s="7"/>
      <c r="S184" s="16"/>
      <c r="T184" s="7"/>
      <c r="U184" s="7"/>
      <c r="V184" s="7"/>
      <c r="W184" s="7"/>
      <c r="X184" s="6"/>
    </row>
    <row r="185" spans="1:24" ht="18" customHeight="1" x14ac:dyDescent="0.2">
      <c r="A185" s="13"/>
      <c r="B185" s="7"/>
      <c r="C185" s="17"/>
      <c r="D185" s="18"/>
      <c r="E185" s="19"/>
      <c r="F185" s="99"/>
      <c r="G185" s="99"/>
      <c r="H185" s="99"/>
      <c r="I185" s="99"/>
      <c r="J185" s="99"/>
      <c r="K185" s="99"/>
      <c r="L185" s="99"/>
      <c r="M185" s="99"/>
      <c r="N185" s="99"/>
      <c r="O185" s="12"/>
      <c r="P185" s="12"/>
      <c r="Q185" s="41"/>
      <c r="R185" s="7"/>
      <c r="S185" s="16"/>
      <c r="T185" s="7"/>
      <c r="U185" s="7"/>
      <c r="V185" s="7"/>
      <c r="W185" s="7"/>
      <c r="X185" s="6"/>
    </row>
    <row r="186" spans="1:24" ht="12.2" customHeight="1" thickBot="1" x14ac:dyDescent="0.3">
      <c r="A186" s="13"/>
      <c r="B186" s="42"/>
      <c r="C186" s="43"/>
      <c r="D186" s="7"/>
      <c r="E186" s="7"/>
      <c r="F186" s="16"/>
      <c r="G186" s="77"/>
      <c r="H186" s="52"/>
      <c r="I186" s="51"/>
      <c r="J186" s="52"/>
      <c r="K186" s="52"/>
      <c r="L186" s="52"/>
      <c r="M186" s="52"/>
      <c r="N186" s="52"/>
      <c r="O186" s="52"/>
      <c r="P186" s="52"/>
      <c r="Q186" s="52"/>
      <c r="R186" s="7"/>
      <c r="S186" s="16"/>
      <c r="T186" s="7"/>
      <c r="U186" s="7"/>
      <c r="V186" s="7"/>
      <c r="W186" s="7"/>
      <c r="X186" s="6"/>
    </row>
    <row r="187" spans="1:24" ht="15" customHeight="1" x14ac:dyDescent="0.25">
      <c r="A187" s="78"/>
      <c r="B187" s="79"/>
      <c r="C187" s="80"/>
      <c r="D187" s="80"/>
      <c r="E187" s="80"/>
      <c r="F187" s="80"/>
      <c r="G187" s="80"/>
      <c r="H187" s="80"/>
      <c r="I187" s="80"/>
      <c r="J187" s="80"/>
      <c r="K187" s="80"/>
      <c r="L187" s="45"/>
      <c r="M187" s="45"/>
      <c r="N187" s="45"/>
      <c r="O187" s="45"/>
      <c r="P187" s="45"/>
      <c r="Q187" s="81"/>
      <c r="R187" s="4"/>
      <c r="S187" s="81"/>
      <c r="T187" s="4"/>
      <c r="U187" s="4"/>
      <c r="V187" s="4"/>
      <c r="W187" s="4"/>
      <c r="X187" s="5"/>
    </row>
    <row r="188" spans="1:24" ht="15" customHeight="1" x14ac:dyDescent="0.25">
      <c r="A188" s="13"/>
      <c r="B188" s="42"/>
      <c r="C188" s="106">
        <f>G182</f>
        <v>4050301</v>
      </c>
      <c r="D188" s="106"/>
      <c r="E188" s="106"/>
      <c r="F188" s="48" t="str">
        <f>J182</f>
        <v>BITUMINOUS WEARING COURSE</v>
      </c>
      <c r="G188" s="48"/>
      <c r="H188" s="48"/>
      <c r="I188" s="48"/>
      <c r="J188" s="48"/>
      <c r="K188" s="48"/>
      <c r="L188" s="46"/>
      <c r="M188" s="46"/>
      <c r="N188" s="46"/>
      <c r="O188" s="46"/>
      <c r="P188" s="46"/>
      <c r="Q188" s="16"/>
      <c r="R188" s="7"/>
      <c r="S188" s="16"/>
      <c r="T188" s="7"/>
      <c r="U188" s="7"/>
      <c r="V188" s="7"/>
      <c r="W188" s="7"/>
      <c r="X188" s="6"/>
    </row>
    <row r="189" spans="1:24" ht="15" customHeight="1" x14ac:dyDescent="0.25">
      <c r="A189" s="13"/>
      <c r="B189" s="42"/>
      <c r="C189" s="82"/>
      <c r="D189" s="48"/>
      <c r="E189" s="48"/>
      <c r="F189" s="48"/>
      <c r="G189" s="48"/>
      <c r="H189" s="48"/>
      <c r="I189" s="48"/>
      <c r="J189" s="48"/>
      <c r="K189" s="48"/>
      <c r="L189" s="46"/>
      <c r="M189" s="46"/>
      <c r="N189" s="46"/>
      <c r="O189" s="46"/>
      <c r="P189" s="46"/>
      <c r="Q189" s="16"/>
      <c r="R189" s="7"/>
      <c r="S189" s="16"/>
      <c r="T189" s="7"/>
      <c r="U189" s="7"/>
      <c r="V189" s="7"/>
      <c r="W189" s="7"/>
      <c r="X189" s="6"/>
    </row>
    <row r="190" spans="1:24" ht="15" customHeight="1" x14ac:dyDescent="0.25">
      <c r="A190" s="13"/>
      <c r="B190" s="42"/>
      <c r="C190" s="82"/>
      <c r="D190" s="48"/>
      <c r="E190" s="48"/>
      <c r="F190" s="48"/>
      <c r="G190" s="48"/>
      <c r="H190" s="48"/>
      <c r="I190" s="48"/>
      <c r="J190" s="48"/>
      <c r="K190" s="48"/>
      <c r="L190" s="46"/>
      <c r="M190" s="46"/>
      <c r="N190" s="46"/>
      <c r="O190" s="46"/>
      <c r="P190" s="46"/>
      <c r="Q190" s="16"/>
      <c r="R190" s="7"/>
      <c r="S190" s="16"/>
      <c r="T190" s="7"/>
      <c r="U190" s="7"/>
      <c r="V190" s="7"/>
      <c r="W190" s="7"/>
      <c r="X190" s="6"/>
    </row>
    <row r="191" spans="1:24" ht="15" customHeight="1" x14ac:dyDescent="0.25">
      <c r="A191" s="13"/>
      <c r="B191" s="42"/>
      <c r="C191" s="82"/>
      <c r="D191" s="48"/>
      <c r="E191" s="48"/>
      <c r="F191" s="48"/>
      <c r="G191" s="48"/>
      <c r="H191" s="48"/>
      <c r="I191" s="48"/>
      <c r="J191" s="48"/>
      <c r="K191" s="48"/>
      <c r="L191" s="46"/>
      <c r="M191" s="46"/>
      <c r="N191" s="46"/>
      <c r="O191" s="46"/>
      <c r="P191" s="46"/>
      <c r="Q191" s="16"/>
      <c r="R191" s="7"/>
      <c r="S191" s="16"/>
      <c r="T191" s="7"/>
      <c r="U191" s="7"/>
      <c r="V191" s="7"/>
      <c r="W191" s="7"/>
      <c r="X191" s="6"/>
    </row>
    <row r="192" spans="1:24" ht="15" customHeight="1" x14ac:dyDescent="0.25">
      <c r="A192" s="13"/>
      <c r="B192" s="42"/>
      <c r="C192" s="82"/>
      <c r="D192" s="48"/>
      <c r="E192" s="48"/>
      <c r="F192" s="48"/>
      <c r="G192" s="48"/>
      <c r="H192" s="48"/>
      <c r="I192" s="48"/>
      <c r="J192" s="48"/>
      <c r="K192" s="48"/>
      <c r="L192" s="46"/>
      <c r="M192" s="46"/>
      <c r="N192" s="46"/>
      <c r="O192" s="46"/>
      <c r="P192" s="46"/>
      <c r="Q192" s="16"/>
      <c r="R192" s="7"/>
      <c r="S192" s="16"/>
      <c r="T192" s="7"/>
      <c r="U192" s="7"/>
      <c r="V192" s="7"/>
      <c r="W192" s="7"/>
      <c r="X192" s="6"/>
    </row>
    <row r="193" spans="1:24" ht="15" customHeight="1" x14ac:dyDescent="0.25">
      <c r="A193" s="13"/>
      <c r="B193" s="42"/>
      <c r="C193" s="48"/>
      <c r="D193" s="48"/>
      <c r="E193" s="48"/>
      <c r="F193" s="48"/>
      <c r="G193" s="48"/>
      <c r="H193" s="48"/>
      <c r="I193" s="48"/>
      <c r="J193" s="48"/>
      <c r="K193" s="48"/>
      <c r="L193" s="46"/>
      <c r="M193" s="46"/>
      <c r="N193" s="46"/>
      <c r="O193" s="46"/>
      <c r="P193" s="46"/>
      <c r="Q193" s="16"/>
      <c r="R193" s="7"/>
      <c r="S193" s="16"/>
      <c r="T193" s="7"/>
      <c r="U193" s="7"/>
      <c r="V193" s="7"/>
      <c r="W193" s="7"/>
      <c r="X193" s="6"/>
    </row>
    <row r="194" spans="1:24" ht="15" customHeight="1" x14ac:dyDescent="0.2">
      <c r="A194" s="54"/>
      <c r="B194" s="55"/>
      <c r="C194" s="55"/>
      <c r="D194" s="55"/>
      <c r="E194" s="55"/>
      <c r="F194" s="55"/>
      <c r="G194" s="55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7"/>
    </row>
    <row r="195" spans="1:24" ht="15" customHeight="1" x14ac:dyDescent="0.2">
      <c r="A195" s="54"/>
      <c r="B195" s="55"/>
      <c r="C195" s="55"/>
      <c r="D195" s="55"/>
      <c r="E195" s="55"/>
      <c r="F195" s="55"/>
      <c r="G195" s="55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7"/>
    </row>
    <row r="196" spans="1:24" ht="15" customHeight="1" x14ac:dyDescent="0.2">
      <c r="A196" s="54"/>
      <c r="B196" s="55"/>
      <c r="C196" s="55"/>
      <c r="D196" s="55"/>
      <c r="E196" s="55"/>
      <c r="F196" s="55"/>
      <c r="G196" s="55"/>
      <c r="H196" s="56"/>
      <c r="I196" s="101" t="s">
        <v>13</v>
      </c>
      <c r="J196" s="101"/>
      <c r="K196" s="101"/>
      <c r="L196" s="101"/>
      <c r="M196" s="101"/>
      <c r="N196" s="101"/>
      <c r="O196" s="101"/>
      <c r="P196" s="55"/>
      <c r="Q196" s="55"/>
      <c r="R196" s="55"/>
      <c r="S196" s="55"/>
      <c r="T196" s="55"/>
      <c r="U196" s="55"/>
      <c r="V196" s="55"/>
      <c r="W196" s="55"/>
      <c r="X196" s="58"/>
    </row>
    <row r="197" spans="1:24" ht="15" customHeight="1" x14ac:dyDescent="0.2">
      <c r="A197" s="59"/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1"/>
    </row>
    <row r="198" spans="1:24" ht="15" customHeight="1" thickBot="1" x14ac:dyDescent="0.25">
      <c r="A198" s="62"/>
      <c r="B198" s="63"/>
      <c r="C198" s="63"/>
      <c r="D198" s="63"/>
      <c r="E198" s="63"/>
      <c r="F198" s="63"/>
      <c r="G198" s="63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5"/>
    </row>
    <row r="199" spans="1:24" ht="39" customHeight="1" thickTop="1" thickBot="1" x14ac:dyDescent="0.25">
      <c r="A199" s="62"/>
      <c r="B199" s="102" t="s">
        <v>19</v>
      </c>
      <c r="C199" s="103"/>
      <c r="D199" s="103"/>
      <c r="E199" s="104" t="s">
        <v>14</v>
      </c>
      <c r="F199" s="105"/>
      <c r="G199" s="105"/>
      <c r="H199" s="105"/>
      <c r="I199" s="105"/>
      <c r="J199" s="105"/>
      <c r="K199" s="105"/>
      <c r="L199" s="115" t="s">
        <v>15</v>
      </c>
      <c r="M199" s="116"/>
      <c r="N199" s="115" t="s">
        <v>16</v>
      </c>
      <c r="O199" s="117"/>
      <c r="P199" s="117"/>
      <c r="Q199" s="116"/>
      <c r="R199" s="158" t="s">
        <v>20</v>
      </c>
      <c r="S199" s="158"/>
      <c r="T199" s="158"/>
      <c r="U199" s="158"/>
      <c r="V199" s="159"/>
      <c r="W199" s="64"/>
      <c r="X199" s="65"/>
    </row>
    <row r="200" spans="1:24" ht="39" customHeight="1" thickTop="1" x14ac:dyDescent="0.2">
      <c r="A200" s="62"/>
      <c r="B200" s="146">
        <f>G182</f>
        <v>4050301</v>
      </c>
      <c r="C200" s="147"/>
      <c r="D200" s="147"/>
      <c r="E200" s="118" t="str">
        <f>J182</f>
        <v>BITUMINOUS WEARING COURSE</v>
      </c>
      <c r="F200" s="119"/>
      <c r="G200" s="119"/>
      <c r="H200" s="119"/>
      <c r="I200" s="119"/>
      <c r="J200" s="119"/>
      <c r="K200" s="119"/>
      <c r="L200" s="118" t="s">
        <v>22</v>
      </c>
      <c r="M200" s="120"/>
      <c r="N200" s="121">
        <f>SUMMARY!V33</f>
        <v>6317.2719999999999</v>
      </c>
      <c r="O200" s="121"/>
      <c r="P200" s="121"/>
      <c r="Q200" s="122"/>
      <c r="R200" s="156" t="str">
        <f>SUMMARY!S7</f>
        <v xml:space="preserve">Page: __1_ of _1_ </v>
      </c>
      <c r="S200" s="156"/>
      <c r="T200" s="156"/>
      <c r="U200" s="156"/>
      <c r="V200" s="157"/>
      <c r="W200" s="83"/>
      <c r="X200" s="84"/>
    </row>
    <row r="201" spans="1:24" ht="39" customHeight="1" x14ac:dyDescent="0.2">
      <c r="A201" s="62"/>
      <c r="B201" s="111"/>
      <c r="C201" s="112"/>
      <c r="D201" s="112"/>
      <c r="E201" s="124"/>
      <c r="F201" s="125"/>
      <c r="G201" s="125"/>
      <c r="H201" s="125"/>
      <c r="I201" s="125"/>
      <c r="J201" s="125"/>
      <c r="K201" s="125"/>
      <c r="L201" s="124"/>
      <c r="M201" s="126"/>
      <c r="N201" s="107"/>
      <c r="O201" s="107"/>
      <c r="P201" s="107"/>
      <c r="Q201" s="108"/>
      <c r="R201" s="144"/>
      <c r="S201" s="144"/>
      <c r="T201" s="144"/>
      <c r="U201" s="144"/>
      <c r="V201" s="145"/>
      <c r="W201" s="64"/>
      <c r="X201" s="65"/>
    </row>
    <row r="202" spans="1:24" ht="39" customHeight="1" x14ac:dyDescent="0.2">
      <c r="A202" s="85"/>
      <c r="B202" s="111"/>
      <c r="C202" s="112"/>
      <c r="D202" s="112"/>
      <c r="E202" s="124"/>
      <c r="F202" s="125"/>
      <c r="G202" s="125"/>
      <c r="H202" s="125"/>
      <c r="I202" s="125"/>
      <c r="J202" s="125"/>
      <c r="K202" s="125"/>
      <c r="L202" s="124"/>
      <c r="M202" s="126"/>
      <c r="N202" s="107"/>
      <c r="O202" s="107"/>
      <c r="P202" s="107"/>
      <c r="Q202" s="108"/>
      <c r="R202" s="144"/>
      <c r="S202" s="144"/>
      <c r="T202" s="144"/>
      <c r="U202" s="144"/>
      <c r="V202" s="145"/>
      <c r="W202" s="60"/>
      <c r="X202" s="61"/>
    </row>
    <row r="203" spans="1:24" ht="39" customHeight="1" x14ac:dyDescent="0.2">
      <c r="A203" s="62"/>
      <c r="B203" s="111"/>
      <c r="C203" s="112"/>
      <c r="D203" s="112"/>
      <c r="E203" s="124"/>
      <c r="F203" s="125"/>
      <c r="G203" s="125"/>
      <c r="H203" s="125"/>
      <c r="I203" s="125"/>
      <c r="J203" s="125"/>
      <c r="K203" s="125"/>
      <c r="L203" s="124"/>
      <c r="M203" s="126"/>
      <c r="N203" s="107"/>
      <c r="O203" s="107"/>
      <c r="P203" s="107"/>
      <c r="Q203" s="108"/>
      <c r="R203" s="144"/>
      <c r="S203" s="144"/>
      <c r="T203" s="144"/>
      <c r="U203" s="144"/>
      <c r="V203" s="145"/>
      <c r="W203" s="64"/>
      <c r="X203" s="65"/>
    </row>
    <row r="204" spans="1:24" ht="39" customHeight="1" thickBot="1" x14ac:dyDescent="0.25">
      <c r="A204" s="62"/>
      <c r="B204" s="109"/>
      <c r="C204" s="110"/>
      <c r="D204" s="110"/>
      <c r="E204" s="127" t="s">
        <v>21</v>
      </c>
      <c r="F204" s="128"/>
      <c r="G204" s="128"/>
      <c r="H204" s="128"/>
      <c r="I204" s="128"/>
      <c r="J204" s="128"/>
      <c r="K204" s="128"/>
      <c r="L204" s="127" t="s">
        <v>17</v>
      </c>
      <c r="M204" s="141"/>
      <c r="N204" s="142">
        <f>SUM(N200:Q203)</f>
        <v>6317.2719999999999</v>
      </c>
      <c r="O204" s="142"/>
      <c r="P204" s="142"/>
      <c r="Q204" s="143"/>
      <c r="R204" s="132"/>
      <c r="S204" s="132"/>
      <c r="T204" s="132"/>
      <c r="U204" s="132"/>
      <c r="V204" s="133"/>
      <c r="W204" s="64"/>
      <c r="X204" s="65"/>
    </row>
    <row r="205" spans="1:24" ht="20.100000000000001" customHeight="1" thickTop="1" x14ac:dyDescent="0.2">
      <c r="A205" s="62"/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64"/>
      <c r="X205" s="65"/>
    </row>
    <row r="206" spans="1:24" ht="20.100000000000001" customHeight="1" x14ac:dyDescent="0.2">
      <c r="A206" s="62"/>
      <c r="B206" s="63"/>
      <c r="C206" s="63"/>
      <c r="D206" s="63"/>
      <c r="E206" s="63"/>
      <c r="F206" s="63"/>
      <c r="G206" s="63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5"/>
    </row>
    <row r="207" spans="1:24" x14ac:dyDescent="0.2">
      <c r="A207" s="62"/>
      <c r="B207" s="63"/>
      <c r="C207" s="63"/>
      <c r="D207" s="63"/>
      <c r="E207" s="63"/>
      <c r="F207" s="63"/>
      <c r="G207" s="63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5"/>
    </row>
    <row r="208" spans="1:24" x14ac:dyDescent="0.2">
      <c r="A208" s="62"/>
      <c r="B208" s="63"/>
      <c r="C208" s="63"/>
      <c r="D208" s="63"/>
      <c r="E208" s="63"/>
      <c r="F208" s="63"/>
      <c r="G208" s="63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5"/>
    </row>
    <row r="209" spans="1:24" x14ac:dyDescent="0.2">
      <c r="A209" s="62"/>
      <c r="B209" s="63"/>
      <c r="C209" s="63"/>
      <c r="D209" s="63"/>
      <c r="E209" s="63"/>
      <c r="F209" s="63"/>
      <c r="G209" s="63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5"/>
    </row>
    <row r="210" spans="1:24" ht="13.5" thickBot="1" x14ac:dyDescent="0.25">
      <c r="A210" s="62"/>
      <c r="B210" s="63"/>
      <c r="C210" s="63"/>
      <c r="D210" s="63"/>
      <c r="E210" s="63"/>
      <c r="F210" s="63"/>
      <c r="G210" s="63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5"/>
    </row>
    <row r="211" spans="1:24" x14ac:dyDescent="0.2">
      <c r="A211" s="11" t="s">
        <v>8</v>
      </c>
      <c r="B211" s="4"/>
      <c r="C211" s="44"/>
      <c r="D211" s="44"/>
      <c r="E211" s="4"/>
      <c r="F211" s="4"/>
      <c r="G211" s="4"/>
      <c r="H211" s="5"/>
      <c r="I211" s="11"/>
      <c r="J211" s="4"/>
      <c r="K211" s="4"/>
      <c r="L211" s="44"/>
      <c r="M211" s="44"/>
      <c r="N211" s="44"/>
      <c r="O211" s="44"/>
      <c r="P211" s="44"/>
      <c r="Q211" s="23" t="s">
        <v>9</v>
      </c>
      <c r="R211" s="24"/>
      <c r="S211" s="24"/>
      <c r="T211" s="25"/>
      <c r="U211" s="26"/>
      <c r="V211" s="26"/>
      <c r="W211" s="66"/>
      <c r="X211" s="67"/>
    </row>
    <row r="212" spans="1:24" ht="21.75" customHeight="1" x14ac:dyDescent="0.2">
      <c r="A212" s="8"/>
      <c r="B212" s="68" t="str">
        <f>A176</f>
        <v>DAR AL HANDASAH</v>
      </c>
      <c r="C212" s="7"/>
      <c r="D212" s="7"/>
      <c r="E212" s="7"/>
      <c r="F212" s="7"/>
      <c r="G212" s="7"/>
      <c r="H212" s="6"/>
      <c r="I212" s="138" t="str">
        <f>F181</f>
        <v>HARAMAIN HIGHSPEED RAILWAY</v>
      </c>
      <c r="J212" s="139"/>
      <c r="K212" s="139"/>
      <c r="L212" s="139"/>
      <c r="M212" s="139"/>
      <c r="N212" s="139"/>
      <c r="O212" s="139"/>
      <c r="P212" s="140"/>
      <c r="Q212" s="27"/>
      <c r="R212" s="28" t="s">
        <v>40</v>
      </c>
      <c r="S212" s="29"/>
      <c r="T212" s="30"/>
      <c r="U212" s="31"/>
      <c r="V212" s="31"/>
      <c r="W212" s="69"/>
      <c r="X212" s="6"/>
    </row>
    <row r="213" spans="1:24" ht="12.75" customHeight="1" x14ac:dyDescent="0.2">
      <c r="A213" s="8"/>
      <c r="B213" s="7"/>
      <c r="C213" s="7"/>
      <c r="D213" s="7"/>
      <c r="E213" s="7"/>
      <c r="F213" s="7"/>
      <c r="G213" s="7"/>
      <c r="H213" s="6"/>
      <c r="I213" s="138"/>
      <c r="J213" s="139"/>
      <c r="K213" s="139"/>
      <c r="L213" s="139"/>
      <c r="M213" s="139"/>
      <c r="N213" s="139"/>
      <c r="O213" s="139"/>
      <c r="P213" s="140"/>
      <c r="Q213" s="27"/>
      <c r="R213" s="29"/>
      <c r="S213" s="29"/>
      <c r="T213" s="30"/>
      <c r="U213" s="31"/>
      <c r="V213" s="31"/>
      <c r="W213" s="69"/>
      <c r="X213" s="6"/>
    </row>
    <row r="214" spans="1:24" ht="37.5" customHeight="1" x14ac:dyDescent="0.2">
      <c r="A214" s="70"/>
      <c r="B214" s="34"/>
      <c r="C214" s="34"/>
      <c r="D214" s="46"/>
      <c r="E214" s="34"/>
      <c r="F214" s="34"/>
      <c r="G214" s="34"/>
      <c r="H214" s="71"/>
      <c r="I214" s="35"/>
      <c r="J214" s="34"/>
      <c r="K214" s="34"/>
      <c r="L214" s="34"/>
      <c r="M214" s="34"/>
      <c r="N214" s="34"/>
      <c r="O214" s="34"/>
      <c r="P214" s="71"/>
      <c r="Q214" s="35"/>
      <c r="R214" s="34"/>
      <c r="S214" s="34"/>
      <c r="T214" s="34"/>
      <c r="U214" s="34"/>
      <c r="V214" s="32"/>
      <c r="W214" s="32"/>
      <c r="X214" s="72"/>
    </row>
    <row r="215" spans="1:24" ht="12.75" customHeight="1" thickBot="1" x14ac:dyDescent="0.25">
      <c r="A215" s="73" t="s">
        <v>10</v>
      </c>
      <c r="B215" s="74"/>
      <c r="C215" s="74"/>
      <c r="D215" s="36"/>
      <c r="E215" s="113" t="s">
        <v>11</v>
      </c>
      <c r="F215" s="113"/>
      <c r="G215" s="113"/>
      <c r="H215" s="114"/>
      <c r="I215" s="75"/>
      <c r="J215" s="37"/>
      <c r="K215" s="37"/>
      <c r="L215" s="37"/>
      <c r="M215" s="37"/>
      <c r="N215" s="37"/>
      <c r="O215" s="37"/>
      <c r="P215" s="76"/>
      <c r="Q215" s="134" t="s">
        <v>10</v>
      </c>
      <c r="R215" s="135"/>
      <c r="S215" s="135"/>
      <c r="T215" s="135"/>
      <c r="U215" s="136" t="s">
        <v>12</v>
      </c>
      <c r="V215" s="136"/>
      <c r="W215" s="136"/>
      <c r="X215" s="137"/>
    </row>
    <row r="216" spans="1:24" ht="12.75" customHeight="1" x14ac:dyDescent="0.2"/>
    <row r="217" spans="1:24" ht="12.75" customHeight="1" x14ac:dyDescent="0.2"/>
    <row r="222" spans="1:24" ht="20.100000000000001" customHeight="1" x14ac:dyDescent="0.2"/>
    <row r="223" spans="1:24" ht="20.100000000000001" customHeight="1" x14ac:dyDescent="0.2"/>
    <row r="229" ht="4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</sheetData>
  <mergeCells count="225">
    <mergeCell ref="G136:Q136"/>
    <mergeCell ref="L115:M115"/>
    <mergeCell ref="R69:V69"/>
    <mergeCell ref="U42:X42"/>
    <mergeCell ref="R70:V70"/>
    <mergeCell ref="R74:V74"/>
    <mergeCell ref="R71:V71"/>
    <mergeCell ref="U128:X128"/>
    <mergeCell ref="R29:V29"/>
    <mergeCell ref="L29:M29"/>
    <mergeCell ref="N29:Q29"/>
    <mergeCell ref="N69:Q69"/>
    <mergeCell ref="G45:Q45"/>
    <mergeCell ref="E42:H42"/>
    <mergeCell ref="Q42:T42"/>
    <mergeCell ref="R46:X47"/>
    <mergeCell ref="I39:P40"/>
    <mergeCell ref="I82:P83"/>
    <mergeCell ref="G89:Q89"/>
    <mergeCell ref="R89:X90"/>
    <mergeCell ref="E112:K112"/>
    <mergeCell ref="L112:M112"/>
    <mergeCell ref="N112:Q112"/>
    <mergeCell ref="R113:V113"/>
    <mergeCell ref="L25:M25"/>
    <mergeCell ref="N25:Q25"/>
    <mergeCell ref="F51:R51"/>
    <mergeCell ref="R28:V28"/>
    <mergeCell ref="E73:K73"/>
    <mergeCell ref="E72:K72"/>
    <mergeCell ref="R25:V25"/>
    <mergeCell ref="E115:K115"/>
    <mergeCell ref="G135:Q135"/>
    <mergeCell ref="I109:O109"/>
    <mergeCell ref="G95:I95"/>
    <mergeCell ref="G91:Q91"/>
    <mergeCell ref="G92:Q92"/>
    <mergeCell ref="G93:Q93"/>
    <mergeCell ref="R132:X133"/>
    <mergeCell ref="R112:V112"/>
    <mergeCell ref="C101:E101"/>
    <mergeCell ref="E85:H85"/>
    <mergeCell ref="B74:D74"/>
    <mergeCell ref="R72:V72"/>
    <mergeCell ref="N72:Q72"/>
    <mergeCell ref="B69:D69"/>
    <mergeCell ref="Q85:T85"/>
    <mergeCell ref="A89:F90"/>
    <mergeCell ref="G2:Q2"/>
    <mergeCell ref="B24:D24"/>
    <mergeCell ref="E24:K24"/>
    <mergeCell ref="L24:M24"/>
    <mergeCell ref="N24:Q24"/>
    <mergeCell ref="F8:R8"/>
    <mergeCell ref="R24:V24"/>
    <mergeCell ref="G9:I9"/>
    <mergeCell ref="C15:E15"/>
    <mergeCell ref="I21:O21"/>
    <mergeCell ref="A3:F4"/>
    <mergeCell ref="G3:Q3"/>
    <mergeCell ref="R157:V157"/>
    <mergeCell ref="E157:K157"/>
    <mergeCell ref="L157:M157"/>
    <mergeCell ref="R156:V156"/>
    <mergeCell ref="F137:R137"/>
    <mergeCell ref="E113:K113"/>
    <mergeCell ref="E27:K27"/>
    <mergeCell ref="R3:X4"/>
    <mergeCell ref="G5:Q5"/>
    <mergeCell ref="G6:Q6"/>
    <mergeCell ref="G7:Q7"/>
    <mergeCell ref="A46:F47"/>
    <mergeCell ref="G46:Q46"/>
    <mergeCell ref="G48:Q48"/>
    <mergeCell ref="G49:Q49"/>
    <mergeCell ref="G50:Q50"/>
    <mergeCell ref="G52:I52"/>
    <mergeCell ref="C58:E58"/>
    <mergeCell ref="B27:D27"/>
    <mergeCell ref="L27:M27"/>
    <mergeCell ref="N27:Q27"/>
    <mergeCell ref="B25:D25"/>
    <mergeCell ref="B26:D26"/>
    <mergeCell ref="E25:K25"/>
    <mergeCell ref="R159:V159"/>
    <mergeCell ref="E159:K159"/>
    <mergeCell ref="E160:K160"/>
    <mergeCell ref="L159:M159"/>
    <mergeCell ref="N159:Q159"/>
    <mergeCell ref="U171:X171"/>
    <mergeCell ref="R160:V160"/>
    <mergeCell ref="Q171:T171"/>
    <mergeCell ref="R158:V158"/>
    <mergeCell ref="I168:P169"/>
    <mergeCell ref="L160:M160"/>
    <mergeCell ref="N160:Q160"/>
    <mergeCell ref="E158:K158"/>
    <mergeCell ref="L158:M158"/>
    <mergeCell ref="N158:Q158"/>
    <mergeCell ref="R26:V26"/>
    <mergeCell ref="R27:V27"/>
    <mergeCell ref="I66:O66"/>
    <mergeCell ref="E70:K70"/>
    <mergeCell ref="L70:M70"/>
    <mergeCell ref="N70:Q70"/>
    <mergeCell ref="L74:M74"/>
    <mergeCell ref="G88:Q88"/>
    <mergeCell ref="L71:M71"/>
    <mergeCell ref="N71:Q71"/>
    <mergeCell ref="L73:M73"/>
    <mergeCell ref="N73:Q73"/>
    <mergeCell ref="E71:K71"/>
    <mergeCell ref="U85:X85"/>
    <mergeCell ref="B73:D73"/>
    <mergeCell ref="B71:D71"/>
    <mergeCell ref="B72:D72"/>
    <mergeCell ref="B70:D70"/>
    <mergeCell ref="E74:K74"/>
    <mergeCell ref="R155:V155"/>
    <mergeCell ref="N74:Q74"/>
    <mergeCell ref="R73:V73"/>
    <mergeCell ref="R116:V116"/>
    <mergeCell ref="R115:V115"/>
    <mergeCell ref="R117:V117"/>
    <mergeCell ref="L72:M72"/>
    <mergeCell ref="I152:O152"/>
    <mergeCell ref="G134:Q134"/>
    <mergeCell ref="I125:P126"/>
    <mergeCell ref="E116:K116"/>
    <mergeCell ref="F94:R94"/>
    <mergeCell ref="E128:H128"/>
    <mergeCell ref="Q128:T128"/>
    <mergeCell ref="G131:Q131"/>
    <mergeCell ref="A132:F133"/>
    <mergeCell ref="G132:Q132"/>
    <mergeCell ref="B117:D117"/>
    <mergeCell ref="B113:D113"/>
    <mergeCell ref="L113:M113"/>
    <mergeCell ref="N113:Q113"/>
    <mergeCell ref="E117:K117"/>
    <mergeCell ref="L114:M114"/>
    <mergeCell ref="N114:Q114"/>
    <mergeCell ref="R114:V114"/>
    <mergeCell ref="L117:M117"/>
    <mergeCell ref="N117:Q117"/>
    <mergeCell ref="N115:Q115"/>
    <mergeCell ref="L116:M116"/>
    <mergeCell ref="N116:Q116"/>
    <mergeCell ref="B116:D116"/>
    <mergeCell ref="E114:K114"/>
    <mergeCell ref="B115:D115"/>
    <mergeCell ref="B112:D112"/>
    <mergeCell ref="B114:D114"/>
    <mergeCell ref="R201:V201"/>
    <mergeCell ref="B200:D200"/>
    <mergeCell ref="E200:K200"/>
    <mergeCell ref="L200:M200"/>
    <mergeCell ref="R176:X177"/>
    <mergeCell ref="G178:Q178"/>
    <mergeCell ref="G179:Q179"/>
    <mergeCell ref="G180:Q180"/>
    <mergeCell ref="G176:Q176"/>
    <mergeCell ref="R200:V200"/>
    <mergeCell ref="R199:V199"/>
    <mergeCell ref="F181:R181"/>
    <mergeCell ref="G138:I138"/>
    <mergeCell ref="C144:E144"/>
    <mergeCell ref="B158:D158"/>
    <mergeCell ref="B157:D157"/>
    <mergeCell ref="B156:D156"/>
    <mergeCell ref="B155:D155"/>
    <mergeCell ref="A176:F177"/>
    <mergeCell ref="R204:V204"/>
    <mergeCell ref="E215:H215"/>
    <mergeCell ref="Q215:T215"/>
    <mergeCell ref="U215:X215"/>
    <mergeCell ref="I212:P213"/>
    <mergeCell ref="E204:K204"/>
    <mergeCell ref="L204:M204"/>
    <mergeCell ref="N204:Q204"/>
    <mergeCell ref="R202:V202"/>
    <mergeCell ref="E203:K203"/>
    <mergeCell ref="L203:M203"/>
    <mergeCell ref="N203:Q203"/>
    <mergeCell ref="R203:V203"/>
    <mergeCell ref="E202:K202"/>
    <mergeCell ref="L202:M202"/>
    <mergeCell ref="B204:D204"/>
    <mergeCell ref="N202:Q202"/>
    <mergeCell ref="N200:Q200"/>
    <mergeCell ref="L199:M199"/>
    <mergeCell ref="N199:Q199"/>
    <mergeCell ref="G182:I182"/>
    <mergeCell ref="E26:K26"/>
    <mergeCell ref="L26:M26"/>
    <mergeCell ref="N26:Q26"/>
    <mergeCell ref="B28:D28"/>
    <mergeCell ref="N28:Q28"/>
    <mergeCell ref="B29:D29"/>
    <mergeCell ref="E29:K29"/>
    <mergeCell ref="E28:K28"/>
    <mergeCell ref="L28:M28"/>
    <mergeCell ref="B203:D203"/>
    <mergeCell ref="B202:D202"/>
    <mergeCell ref="B201:D201"/>
    <mergeCell ref="E201:K201"/>
    <mergeCell ref="L201:M201"/>
    <mergeCell ref="N201:Q201"/>
    <mergeCell ref="G175:Q175"/>
    <mergeCell ref="E69:K69"/>
    <mergeCell ref="L69:M69"/>
    <mergeCell ref="I196:O196"/>
    <mergeCell ref="B199:D199"/>
    <mergeCell ref="E199:K199"/>
    <mergeCell ref="C188:E188"/>
    <mergeCell ref="N157:Q157"/>
    <mergeCell ref="B160:D160"/>
    <mergeCell ref="B159:D159"/>
    <mergeCell ref="E171:H171"/>
    <mergeCell ref="E155:K155"/>
    <mergeCell ref="L155:M155"/>
    <mergeCell ref="N155:Q155"/>
    <mergeCell ref="E156:K156"/>
    <mergeCell ref="L156:M156"/>
    <mergeCell ref="N156:Q156"/>
  </mergeCells>
  <phoneticPr fontId="1" type="noConversion"/>
  <printOptions horizontalCentered="1"/>
  <pageMargins left="0.31" right="0.21" top="0.37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6"/>
  <sheetViews>
    <sheetView tabSelected="1" view="pageBreakPreview" topLeftCell="A10" zoomScale="60" zoomScaleNormal="100" workbookViewId="0">
      <selection activeCell="Z18" sqref="Z18"/>
    </sheetView>
  </sheetViews>
  <sheetFormatPr defaultRowHeight="12.75" x14ac:dyDescent="0.2"/>
  <cols>
    <col min="1" max="24" width="4.140625" customWidth="1"/>
  </cols>
  <sheetData>
    <row r="1" spans="1:24" ht="15.75" x14ac:dyDescent="0.25">
      <c r="A1" s="1" t="s">
        <v>0</v>
      </c>
      <c r="B1" s="38"/>
      <c r="C1" s="2"/>
      <c r="D1" s="2"/>
      <c r="E1" s="2"/>
      <c r="F1" s="3"/>
      <c r="G1" s="129" t="s">
        <v>1</v>
      </c>
      <c r="H1" s="130"/>
      <c r="I1" s="130"/>
      <c r="J1" s="130"/>
      <c r="K1" s="130"/>
      <c r="L1" s="130"/>
      <c r="M1" s="130"/>
      <c r="N1" s="130"/>
      <c r="O1" s="130"/>
      <c r="P1" s="130"/>
      <c r="Q1" s="131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48" t="s">
        <v>39</v>
      </c>
      <c r="B2" s="162"/>
      <c r="C2" s="162"/>
      <c r="D2" s="162"/>
      <c r="E2" s="162"/>
      <c r="F2" s="150"/>
      <c r="G2" s="151" t="s">
        <v>3</v>
      </c>
      <c r="H2" s="152"/>
      <c r="I2" s="152"/>
      <c r="J2" s="152"/>
      <c r="K2" s="152"/>
      <c r="L2" s="152"/>
      <c r="M2" s="152"/>
      <c r="N2" s="152"/>
      <c r="O2" s="152"/>
      <c r="P2" s="152"/>
      <c r="Q2" s="153"/>
      <c r="R2" s="148" t="s">
        <v>40</v>
      </c>
      <c r="S2" s="149"/>
      <c r="T2" s="149"/>
      <c r="U2" s="149"/>
      <c r="V2" s="149"/>
      <c r="W2" s="149"/>
      <c r="X2" s="150"/>
    </row>
    <row r="3" spans="1:24" x14ac:dyDescent="0.2">
      <c r="A3" s="148"/>
      <c r="B3" s="162"/>
      <c r="C3" s="162"/>
      <c r="D3" s="162"/>
      <c r="E3" s="162"/>
      <c r="F3" s="150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48"/>
      <c r="S3" s="149"/>
      <c r="T3" s="149"/>
      <c r="U3" s="149"/>
      <c r="V3" s="149"/>
      <c r="W3" s="149"/>
      <c r="X3" s="150"/>
    </row>
    <row r="4" spans="1:24" ht="13.5" thickBot="1" x14ac:dyDescent="0.25">
      <c r="A4" s="8"/>
      <c r="B4" s="7"/>
      <c r="C4" s="9"/>
      <c r="D4" s="9"/>
      <c r="E4" s="9"/>
      <c r="F4" s="7"/>
      <c r="G4" s="151" t="s">
        <v>4</v>
      </c>
      <c r="H4" s="152"/>
      <c r="I4" s="152"/>
      <c r="J4" s="152"/>
      <c r="K4" s="152"/>
      <c r="L4" s="152"/>
      <c r="M4" s="152"/>
      <c r="N4" s="152"/>
      <c r="O4" s="152"/>
      <c r="P4" s="152"/>
      <c r="Q4" s="153"/>
      <c r="R4" s="39"/>
      <c r="S4" s="10"/>
      <c r="T4" s="10"/>
      <c r="U4" s="10"/>
      <c r="V4" s="10"/>
      <c r="W4" s="10"/>
      <c r="X4" s="47"/>
    </row>
    <row r="5" spans="1:24" ht="15.75" x14ac:dyDescent="0.25">
      <c r="A5" s="11"/>
      <c r="B5" s="4"/>
      <c r="C5" s="2"/>
      <c r="D5" s="2"/>
      <c r="E5" s="2"/>
      <c r="F5" s="4"/>
      <c r="G5" s="154" t="s">
        <v>50</v>
      </c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4"/>
      <c r="S5" s="4"/>
      <c r="T5" s="4"/>
      <c r="U5" s="4"/>
      <c r="V5" s="4"/>
      <c r="W5" s="4"/>
      <c r="X5" s="5"/>
    </row>
    <row r="6" spans="1:24" ht="7.5" customHeight="1" x14ac:dyDescent="0.35">
      <c r="A6" s="8"/>
      <c r="B6" s="7"/>
      <c r="C6" s="12"/>
      <c r="D6" s="12"/>
      <c r="E6" s="12"/>
      <c r="F6" s="7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7"/>
      <c r="S6" s="7"/>
      <c r="T6" s="7"/>
      <c r="U6" s="7"/>
      <c r="V6" s="7"/>
      <c r="W6" s="7"/>
      <c r="X6" s="6"/>
    </row>
    <row r="7" spans="1:24" ht="15.75" x14ac:dyDescent="0.25">
      <c r="A7" s="13" t="s">
        <v>5</v>
      </c>
      <c r="B7" s="7"/>
      <c r="C7" s="14"/>
      <c r="D7" s="15"/>
      <c r="E7" s="15"/>
      <c r="F7" s="160" t="s">
        <v>41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" t="s">
        <v>18</v>
      </c>
      <c r="T7" s="7"/>
      <c r="U7" s="7"/>
      <c r="V7" s="7"/>
      <c r="W7" s="7"/>
      <c r="X7" s="6"/>
    </row>
    <row r="8" spans="1:24" ht="15.75" x14ac:dyDescent="0.2">
      <c r="A8" s="13"/>
      <c r="B8" s="7"/>
      <c r="C8" s="17"/>
      <c r="D8" s="18"/>
      <c r="E8" s="19"/>
      <c r="F8" s="163" t="s">
        <v>53</v>
      </c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" t="s">
        <v>7</v>
      </c>
      <c r="T8" s="7"/>
      <c r="U8" s="7"/>
      <c r="V8" s="7"/>
      <c r="W8" s="7"/>
      <c r="X8" s="6"/>
    </row>
    <row r="9" spans="1:24" ht="9.75" customHeight="1" thickBot="1" x14ac:dyDescent="0.25">
      <c r="A9" s="49"/>
      <c r="B9" s="50"/>
      <c r="C9" s="51"/>
      <c r="D9" s="52"/>
      <c r="E9" s="52"/>
      <c r="F9" s="52"/>
      <c r="G9" s="52"/>
      <c r="H9" s="52"/>
      <c r="I9" s="52"/>
      <c r="J9" s="52"/>
      <c r="K9" s="52"/>
      <c r="L9" s="36"/>
      <c r="M9" s="36"/>
      <c r="N9" s="36"/>
      <c r="O9" s="36"/>
      <c r="P9" s="36"/>
      <c r="Q9" s="53"/>
      <c r="R9" s="21"/>
      <c r="S9" s="53"/>
      <c r="T9" s="21"/>
      <c r="U9" s="21"/>
      <c r="V9" s="21"/>
      <c r="W9" s="21"/>
      <c r="X9" s="22"/>
    </row>
    <row r="10" spans="1:24" ht="8.25" customHeight="1" x14ac:dyDescent="0.2">
      <c r="A10" s="13"/>
      <c r="B10" s="42"/>
      <c r="C10" s="20"/>
      <c r="D10" s="12"/>
      <c r="E10" s="12"/>
      <c r="F10" s="12"/>
      <c r="G10" s="12"/>
      <c r="H10" s="12"/>
      <c r="I10" s="12"/>
      <c r="J10" s="12"/>
      <c r="K10" s="41"/>
      <c r="L10" s="46"/>
      <c r="M10" s="46"/>
      <c r="N10" s="46"/>
      <c r="O10" s="46"/>
      <c r="P10" s="46"/>
      <c r="Q10" s="16"/>
      <c r="R10" s="7"/>
      <c r="S10" s="16"/>
      <c r="T10" s="7"/>
      <c r="U10" s="7"/>
      <c r="V10" s="7"/>
      <c r="W10" s="7"/>
      <c r="X10" s="6"/>
    </row>
    <row r="11" spans="1:24" ht="14.25" customHeight="1" x14ac:dyDescent="0.2">
      <c r="A11" s="54"/>
      <c r="B11" s="55"/>
      <c r="C11" s="55"/>
      <c r="D11" s="55"/>
      <c r="E11" s="55"/>
      <c r="F11" s="55"/>
      <c r="G11" s="55"/>
      <c r="H11" s="56"/>
      <c r="I11" s="176" t="s">
        <v>13</v>
      </c>
      <c r="J11" s="176"/>
      <c r="K11" s="176"/>
      <c r="L11" s="176"/>
      <c r="M11" s="176"/>
      <c r="N11" s="176"/>
      <c r="O11" s="176"/>
      <c r="P11" s="55"/>
      <c r="Q11" s="55"/>
      <c r="R11" s="55"/>
      <c r="S11" s="55"/>
      <c r="T11" s="55"/>
      <c r="U11" s="55"/>
      <c r="V11" s="55"/>
      <c r="W11" s="55"/>
      <c r="X11" s="58"/>
    </row>
    <row r="12" spans="1:24" ht="8.25" customHeight="1" thickBot="1" x14ac:dyDescent="0.25">
      <c r="A12" s="62"/>
      <c r="B12" s="63"/>
      <c r="C12" s="63"/>
      <c r="D12" s="63"/>
      <c r="E12" s="63"/>
      <c r="F12" s="63"/>
      <c r="G12" s="63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5"/>
    </row>
    <row r="13" spans="1:24" ht="16.5" customHeight="1" thickTop="1" x14ac:dyDescent="0.25">
      <c r="A13" s="62"/>
      <c r="B13" s="63"/>
      <c r="C13" s="63"/>
      <c r="D13" s="63"/>
      <c r="E13" s="63"/>
      <c r="F13" s="63"/>
      <c r="G13" s="63"/>
      <c r="H13" s="64"/>
      <c r="I13" s="189" t="s">
        <v>32</v>
      </c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1"/>
    </row>
    <row r="14" spans="1:24" ht="15" customHeight="1" thickBot="1" x14ac:dyDescent="0.25">
      <c r="A14" s="62"/>
      <c r="B14" s="63"/>
      <c r="C14" s="63"/>
      <c r="D14" s="63"/>
      <c r="E14" s="63"/>
      <c r="F14" s="63"/>
      <c r="G14" s="63"/>
      <c r="H14" s="64"/>
      <c r="I14" s="204">
        <v>20601</v>
      </c>
      <c r="J14" s="205"/>
      <c r="K14" s="205"/>
      <c r="L14" s="205">
        <v>3030101</v>
      </c>
      <c r="M14" s="205"/>
      <c r="N14" s="205"/>
      <c r="O14" s="205">
        <v>4020102</v>
      </c>
      <c r="P14" s="205"/>
      <c r="Q14" s="205"/>
      <c r="R14" s="205"/>
      <c r="S14" s="205">
        <v>4050101</v>
      </c>
      <c r="T14" s="205"/>
      <c r="U14" s="205"/>
      <c r="V14" s="205">
        <v>4050301</v>
      </c>
      <c r="W14" s="205"/>
      <c r="X14" s="206"/>
    </row>
    <row r="15" spans="1:24" ht="53.25" customHeight="1" thickTop="1" thickBot="1" x14ac:dyDescent="0.25">
      <c r="A15" s="192" t="s">
        <v>25</v>
      </c>
      <c r="B15" s="193"/>
      <c r="C15" s="193"/>
      <c r="D15" s="193"/>
      <c r="E15" s="193"/>
      <c r="F15" s="193" t="s">
        <v>26</v>
      </c>
      <c r="G15" s="193"/>
      <c r="H15" s="193"/>
      <c r="I15" s="171" t="s">
        <v>27</v>
      </c>
      <c r="J15" s="171"/>
      <c r="K15" s="171"/>
      <c r="L15" s="171" t="s">
        <v>28</v>
      </c>
      <c r="M15" s="171"/>
      <c r="N15" s="171"/>
      <c r="O15" s="171" t="s">
        <v>31</v>
      </c>
      <c r="P15" s="171"/>
      <c r="Q15" s="171"/>
      <c r="R15" s="171"/>
      <c r="S15" s="174" t="s">
        <v>29</v>
      </c>
      <c r="T15" s="174"/>
      <c r="U15" s="174"/>
      <c r="V15" s="174" t="s">
        <v>30</v>
      </c>
      <c r="W15" s="174"/>
      <c r="X15" s="175"/>
    </row>
    <row r="16" spans="1:24" ht="29.45" customHeight="1" thickTop="1" x14ac:dyDescent="0.2">
      <c r="A16" s="194" t="s">
        <v>42</v>
      </c>
      <c r="B16" s="195"/>
      <c r="C16" s="195"/>
      <c r="D16" s="195"/>
      <c r="E16" s="195"/>
      <c r="F16" s="177">
        <v>1650</v>
      </c>
      <c r="G16" s="177"/>
      <c r="H16" s="177"/>
      <c r="I16" s="177">
        <v>16994.46</v>
      </c>
      <c r="J16" s="178"/>
      <c r="K16" s="178"/>
      <c r="L16" s="172">
        <v>11157.745000000001</v>
      </c>
      <c r="M16" s="172"/>
      <c r="N16" s="172"/>
      <c r="O16" s="172">
        <v>36082.152000000002</v>
      </c>
      <c r="P16" s="172"/>
      <c r="Q16" s="172"/>
      <c r="R16" s="172"/>
      <c r="S16" s="172">
        <v>6796.7290000000003</v>
      </c>
      <c r="T16" s="172"/>
      <c r="U16" s="172"/>
      <c r="V16" s="199">
        <v>2067.2040000000002</v>
      </c>
      <c r="W16" s="199"/>
      <c r="X16" s="200"/>
    </row>
    <row r="17" spans="1:24" ht="29.45" customHeight="1" x14ac:dyDescent="0.2">
      <c r="A17" s="183" t="s">
        <v>51</v>
      </c>
      <c r="B17" s="184"/>
      <c r="C17" s="184"/>
      <c r="D17" s="184"/>
      <c r="E17" s="184"/>
      <c r="F17" s="179">
        <v>1818.001</v>
      </c>
      <c r="G17" s="179"/>
      <c r="H17" s="179"/>
      <c r="I17" s="180">
        <v>11476.19</v>
      </c>
      <c r="J17" s="180"/>
      <c r="K17" s="180"/>
      <c r="L17" s="173">
        <v>5862.625</v>
      </c>
      <c r="M17" s="173"/>
      <c r="N17" s="173"/>
      <c r="O17" s="173">
        <v>18930.263999999999</v>
      </c>
      <c r="P17" s="173"/>
      <c r="Q17" s="173"/>
      <c r="R17" s="173"/>
      <c r="S17" s="173">
        <v>3639.2159999999999</v>
      </c>
      <c r="T17" s="173"/>
      <c r="U17" s="173"/>
      <c r="V17" s="173">
        <v>1123.317</v>
      </c>
      <c r="W17" s="173"/>
      <c r="X17" s="201"/>
    </row>
    <row r="18" spans="1:24" ht="29.45" customHeight="1" x14ac:dyDescent="0.2">
      <c r="A18" s="183" t="s">
        <v>52</v>
      </c>
      <c r="B18" s="184"/>
      <c r="C18" s="184"/>
      <c r="D18" s="184"/>
      <c r="E18" s="184"/>
      <c r="F18" s="179">
        <v>591.93899999999996</v>
      </c>
      <c r="G18" s="179"/>
      <c r="H18" s="179"/>
      <c r="I18" s="180">
        <v>3538.8919999999998</v>
      </c>
      <c r="J18" s="180"/>
      <c r="K18" s="180"/>
      <c r="L18" s="173">
        <v>1603.807</v>
      </c>
      <c r="M18" s="173"/>
      <c r="N18" s="173"/>
      <c r="O18" s="173">
        <v>5144.8019999999997</v>
      </c>
      <c r="P18" s="173"/>
      <c r="Q18" s="173"/>
      <c r="R18" s="173"/>
      <c r="S18" s="173">
        <v>980.66800000000001</v>
      </c>
      <c r="T18" s="173"/>
      <c r="U18" s="173"/>
      <c r="V18" s="173">
        <v>240.155</v>
      </c>
      <c r="W18" s="173"/>
      <c r="X18" s="201"/>
    </row>
    <row r="19" spans="1:24" ht="29.45" customHeight="1" x14ac:dyDescent="0.2">
      <c r="A19" s="196" t="s">
        <v>43</v>
      </c>
      <c r="B19" s="197"/>
      <c r="C19" s="197"/>
      <c r="D19" s="197"/>
      <c r="E19" s="198"/>
      <c r="F19" s="179">
        <v>878.53</v>
      </c>
      <c r="G19" s="179"/>
      <c r="H19" s="179"/>
      <c r="I19" s="207">
        <v>6996.348</v>
      </c>
      <c r="J19" s="207"/>
      <c r="K19" s="207"/>
      <c r="L19" s="173">
        <v>3314.29</v>
      </c>
      <c r="M19" s="173"/>
      <c r="N19" s="173"/>
      <c r="O19" s="173">
        <v>10665.431</v>
      </c>
      <c r="P19" s="173"/>
      <c r="Q19" s="173"/>
      <c r="R19" s="173"/>
      <c r="S19" s="173">
        <v>2041.3579999999999</v>
      </c>
      <c r="T19" s="173"/>
      <c r="U19" s="173"/>
      <c r="V19" s="202">
        <v>500.79599999999999</v>
      </c>
      <c r="W19" s="202"/>
      <c r="X19" s="203"/>
    </row>
    <row r="20" spans="1:24" ht="29.45" customHeight="1" x14ac:dyDescent="0.2">
      <c r="A20" s="183" t="s">
        <v>44</v>
      </c>
      <c r="B20" s="184"/>
      <c r="C20" s="184"/>
      <c r="D20" s="184"/>
      <c r="E20" s="184"/>
      <c r="F20" s="179">
        <v>831.34</v>
      </c>
      <c r="G20" s="179"/>
      <c r="H20" s="179"/>
      <c r="I20" s="180">
        <v>6466.6310000000003</v>
      </c>
      <c r="J20" s="180"/>
      <c r="K20" s="180"/>
      <c r="L20" s="173">
        <v>3134.7559999999999</v>
      </c>
      <c r="M20" s="173"/>
      <c r="N20" s="173"/>
      <c r="O20" s="173">
        <v>10088.925999999999</v>
      </c>
      <c r="P20" s="173"/>
      <c r="Q20" s="173"/>
      <c r="R20" s="173"/>
      <c r="S20" s="173">
        <v>1931.3230000000001</v>
      </c>
      <c r="T20" s="173"/>
      <c r="U20" s="173"/>
      <c r="V20" s="202">
        <v>473.83499999999998</v>
      </c>
      <c r="W20" s="202"/>
      <c r="X20" s="203"/>
    </row>
    <row r="21" spans="1:24" ht="29.45" customHeight="1" x14ac:dyDescent="0.2">
      <c r="A21" s="183" t="s">
        <v>54</v>
      </c>
      <c r="B21" s="184"/>
      <c r="C21" s="184"/>
      <c r="D21" s="184"/>
      <c r="E21" s="184"/>
      <c r="F21" s="179">
        <v>536.54999999999995</v>
      </c>
      <c r="G21" s="179"/>
      <c r="H21" s="179"/>
      <c r="I21" s="180">
        <v>4124.2860000000001</v>
      </c>
      <c r="J21" s="180"/>
      <c r="K21" s="180"/>
      <c r="L21" s="173">
        <v>2033.9590000000001</v>
      </c>
      <c r="M21" s="173"/>
      <c r="N21" s="173"/>
      <c r="O21" s="173">
        <v>6563.0659999999998</v>
      </c>
      <c r="P21" s="173"/>
      <c r="Q21" s="173"/>
      <c r="R21" s="173"/>
      <c r="S21" s="173">
        <v>1260.5820000000001</v>
      </c>
      <c r="T21" s="173"/>
      <c r="U21" s="173"/>
      <c r="V21" s="173">
        <v>309.73599999999999</v>
      </c>
      <c r="W21" s="173"/>
      <c r="X21" s="201"/>
    </row>
    <row r="22" spans="1:24" ht="29.45" customHeight="1" x14ac:dyDescent="0.2">
      <c r="A22" s="183" t="s">
        <v>55</v>
      </c>
      <c r="B22" s="184"/>
      <c r="C22" s="184"/>
      <c r="D22" s="184"/>
      <c r="E22" s="184"/>
      <c r="F22" s="179">
        <v>392.24</v>
      </c>
      <c r="G22" s="179"/>
      <c r="H22" s="179"/>
      <c r="I22" s="180">
        <v>2776.962</v>
      </c>
      <c r="J22" s="180"/>
      <c r="K22" s="180"/>
      <c r="L22" s="173">
        <v>1214.296</v>
      </c>
      <c r="M22" s="173"/>
      <c r="N22" s="173"/>
      <c r="O22" s="173">
        <v>3874.9459999999999</v>
      </c>
      <c r="P22" s="173"/>
      <c r="Q22" s="173"/>
      <c r="R22" s="173"/>
      <c r="S22" s="173">
        <v>733.54</v>
      </c>
      <c r="T22" s="173"/>
      <c r="U22" s="173"/>
      <c r="V22" s="173">
        <v>179.072</v>
      </c>
      <c r="W22" s="173"/>
      <c r="X22" s="201"/>
    </row>
    <row r="23" spans="1:24" ht="29.45" customHeight="1" x14ac:dyDescent="0.2">
      <c r="A23" s="183" t="s">
        <v>56</v>
      </c>
      <c r="B23" s="184"/>
      <c r="C23" s="184"/>
      <c r="D23" s="184"/>
      <c r="E23" s="184"/>
      <c r="F23" s="179">
        <v>345.79899999999998</v>
      </c>
      <c r="G23" s="179"/>
      <c r="H23" s="179"/>
      <c r="I23" s="180">
        <v>2537.6550000000002</v>
      </c>
      <c r="J23" s="180"/>
      <c r="K23" s="180"/>
      <c r="L23" s="173">
        <v>1167.864</v>
      </c>
      <c r="M23" s="173"/>
      <c r="N23" s="173"/>
      <c r="O23" s="173">
        <v>3747.1320000000001</v>
      </c>
      <c r="P23" s="173"/>
      <c r="Q23" s="173"/>
      <c r="R23" s="173"/>
      <c r="S23" s="173">
        <v>714.447</v>
      </c>
      <c r="T23" s="173"/>
      <c r="U23" s="173"/>
      <c r="V23" s="202">
        <v>174.97300000000001</v>
      </c>
      <c r="W23" s="202"/>
      <c r="X23" s="203"/>
    </row>
    <row r="24" spans="1:24" ht="29.45" customHeight="1" x14ac:dyDescent="0.2">
      <c r="A24" s="208" t="s">
        <v>45</v>
      </c>
      <c r="B24" s="209"/>
      <c r="C24" s="209"/>
      <c r="D24" s="209"/>
      <c r="E24" s="209"/>
      <c r="F24" s="210">
        <v>613.54300000000001</v>
      </c>
      <c r="G24" s="210"/>
      <c r="H24" s="210"/>
      <c r="I24" s="180">
        <v>4421.473</v>
      </c>
      <c r="J24" s="180"/>
      <c r="K24" s="180"/>
      <c r="L24" s="173">
        <v>1910.69</v>
      </c>
      <c r="M24" s="173"/>
      <c r="N24" s="173"/>
      <c r="O24" s="173">
        <v>6099.5110000000004</v>
      </c>
      <c r="P24" s="173"/>
      <c r="Q24" s="173"/>
      <c r="R24" s="173"/>
      <c r="S24" s="173">
        <v>1155.2329999999999</v>
      </c>
      <c r="T24" s="173"/>
      <c r="U24" s="173"/>
      <c r="V24" s="173">
        <v>282.07900000000001</v>
      </c>
      <c r="W24" s="173"/>
      <c r="X24" s="201"/>
    </row>
    <row r="25" spans="1:24" ht="29.45" customHeight="1" x14ac:dyDescent="0.2">
      <c r="A25" s="208" t="s">
        <v>46</v>
      </c>
      <c r="B25" s="209"/>
      <c r="C25" s="209"/>
      <c r="D25" s="209"/>
      <c r="E25" s="209"/>
      <c r="F25" s="210">
        <v>483.45</v>
      </c>
      <c r="G25" s="210"/>
      <c r="H25" s="210"/>
      <c r="I25" s="180">
        <v>3769.7040000000002</v>
      </c>
      <c r="J25" s="180"/>
      <c r="K25" s="180"/>
      <c r="L25" s="173">
        <v>1698.269</v>
      </c>
      <c r="M25" s="173"/>
      <c r="N25" s="173"/>
      <c r="O25" s="173">
        <v>5451.8779999999997</v>
      </c>
      <c r="P25" s="173"/>
      <c r="Q25" s="173"/>
      <c r="R25" s="173"/>
      <c r="S25" s="173">
        <v>1040.212</v>
      </c>
      <c r="T25" s="173"/>
      <c r="U25" s="173"/>
      <c r="V25" s="173">
        <v>254.834</v>
      </c>
      <c r="W25" s="173"/>
      <c r="X25" s="201"/>
    </row>
    <row r="26" spans="1:24" ht="29.45" customHeight="1" x14ac:dyDescent="0.2">
      <c r="A26" s="208" t="s">
        <v>47</v>
      </c>
      <c r="B26" s="209"/>
      <c r="C26" s="209"/>
      <c r="D26" s="209"/>
      <c r="E26" s="209"/>
      <c r="F26" s="210">
        <v>395.99299999999999</v>
      </c>
      <c r="G26" s="210"/>
      <c r="H26" s="210"/>
      <c r="I26" s="180">
        <v>2864.2890000000002</v>
      </c>
      <c r="J26" s="180"/>
      <c r="K26" s="180"/>
      <c r="L26" s="173">
        <v>1209.1110000000001</v>
      </c>
      <c r="M26" s="173"/>
      <c r="N26" s="173"/>
      <c r="O26" s="173">
        <v>3857.5650000000001</v>
      </c>
      <c r="P26" s="173"/>
      <c r="Q26" s="173"/>
      <c r="R26" s="173"/>
      <c r="S26" s="173">
        <v>730.04</v>
      </c>
      <c r="T26" s="173"/>
      <c r="U26" s="173"/>
      <c r="V26" s="173">
        <v>178.19499999999999</v>
      </c>
      <c r="W26" s="173"/>
      <c r="X26" s="201"/>
    </row>
    <row r="27" spans="1:24" ht="29.45" customHeight="1" x14ac:dyDescent="0.2">
      <c r="A27" s="208" t="s">
        <v>48</v>
      </c>
      <c r="B27" s="209"/>
      <c r="C27" s="209"/>
      <c r="D27" s="209"/>
      <c r="E27" s="209"/>
      <c r="F27" s="210">
        <v>391.988</v>
      </c>
      <c r="G27" s="210"/>
      <c r="H27" s="210"/>
      <c r="I27" s="180">
        <v>2861.2359999999999</v>
      </c>
      <c r="J27" s="180"/>
      <c r="K27" s="180"/>
      <c r="L27" s="173">
        <v>1145.876</v>
      </c>
      <c r="M27" s="173"/>
      <c r="N27" s="173"/>
      <c r="O27" s="173">
        <v>3649.8330000000001</v>
      </c>
      <c r="P27" s="173"/>
      <c r="Q27" s="173"/>
      <c r="R27" s="173"/>
      <c r="S27" s="173">
        <v>689.226</v>
      </c>
      <c r="T27" s="173"/>
      <c r="U27" s="173"/>
      <c r="V27" s="173">
        <v>168.06800000000001</v>
      </c>
      <c r="W27" s="173"/>
      <c r="X27" s="201"/>
    </row>
    <row r="28" spans="1:24" ht="29.45" customHeight="1" x14ac:dyDescent="0.2">
      <c r="A28" s="208" t="s">
        <v>57</v>
      </c>
      <c r="B28" s="209"/>
      <c r="C28" s="209"/>
      <c r="D28" s="209"/>
      <c r="E28" s="209"/>
      <c r="F28" s="210">
        <v>342.25</v>
      </c>
      <c r="G28" s="210"/>
      <c r="H28" s="210"/>
      <c r="I28" s="180">
        <v>2867.5459999999998</v>
      </c>
      <c r="J28" s="180"/>
      <c r="K28" s="180"/>
      <c r="L28" s="173">
        <v>1284.9159999999999</v>
      </c>
      <c r="M28" s="173"/>
      <c r="N28" s="173"/>
      <c r="O28" s="173">
        <v>4114.6000000000004</v>
      </c>
      <c r="P28" s="173"/>
      <c r="Q28" s="173"/>
      <c r="R28" s="173"/>
      <c r="S28" s="173">
        <v>782.49099999999999</v>
      </c>
      <c r="T28" s="173"/>
      <c r="U28" s="173"/>
      <c r="V28" s="173">
        <v>191.41200000000001</v>
      </c>
      <c r="W28" s="173"/>
      <c r="X28" s="201"/>
    </row>
    <row r="29" spans="1:24" ht="29.45" customHeight="1" x14ac:dyDescent="0.2">
      <c r="A29" s="208" t="s">
        <v>58</v>
      </c>
      <c r="B29" s="209"/>
      <c r="C29" s="209"/>
      <c r="D29" s="209"/>
      <c r="E29" s="209"/>
      <c r="F29" s="210">
        <v>105.68</v>
      </c>
      <c r="G29" s="210"/>
      <c r="H29" s="210"/>
      <c r="I29" s="180">
        <v>685.94200000000001</v>
      </c>
      <c r="J29" s="180"/>
      <c r="K29" s="180"/>
      <c r="L29" s="173">
        <v>375.61200000000002</v>
      </c>
      <c r="M29" s="173"/>
      <c r="N29" s="173"/>
      <c r="O29" s="173">
        <v>1203.643</v>
      </c>
      <c r="P29" s="173"/>
      <c r="Q29" s="173"/>
      <c r="R29" s="173"/>
      <c r="S29" s="173">
        <v>229.113</v>
      </c>
      <c r="T29" s="173"/>
      <c r="U29" s="173"/>
      <c r="V29" s="173">
        <v>56.069000000000003</v>
      </c>
      <c r="W29" s="173"/>
      <c r="X29" s="201"/>
    </row>
    <row r="30" spans="1:24" ht="29.45" customHeight="1" x14ac:dyDescent="0.2">
      <c r="A30" s="208" t="s">
        <v>59</v>
      </c>
      <c r="B30" s="209"/>
      <c r="C30" s="209"/>
      <c r="D30" s="209"/>
      <c r="E30" s="209"/>
      <c r="F30" s="210">
        <v>141.58000000000001</v>
      </c>
      <c r="G30" s="210"/>
      <c r="H30" s="210"/>
      <c r="I30" s="180">
        <v>1139.2560000000001</v>
      </c>
      <c r="J30" s="180"/>
      <c r="K30" s="180"/>
      <c r="L30" s="173">
        <v>501.721</v>
      </c>
      <c r="M30" s="173"/>
      <c r="N30" s="173"/>
      <c r="O30" s="173">
        <v>1604.6610000000001</v>
      </c>
      <c r="P30" s="173"/>
      <c r="Q30" s="173"/>
      <c r="R30" s="173"/>
      <c r="S30" s="173">
        <v>304.67399999999998</v>
      </c>
      <c r="T30" s="173"/>
      <c r="U30" s="173"/>
      <c r="V30" s="173">
        <v>74.475999999999999</v>
      </c>
      <c r="W30" s="173"/>
      <c r="X30" s="201"/>
    </row>
    <row r="31" spans="1:24" ht="29.45" customHeight="1" x14ac:dyDescent="0.2">
      <c r="A31" s="208" t="s">
        <v>60</v>
      </c>
      <c r="B31" s="209"/>
      <c r="C31" s="209"/>
      <c r="D31" s="209"/>
      <c r="E31" s="209"/>
      <c r="F31" s="210">
        <v>131.59</v>
      </c>
      <c r="G31" s="210"/>
      <c r="H31" s="210"/>
      <c r="I31" s="180">
        <v>814.47400000000005</v>
      </c>
      <c r="J31" s="180"/>
      <c r="K31" s="180"/>
      <c r="L31" s="173">
        <v>302.05399999999997</v>
      </c>
      <c r="M31" s="173"/>
      <c r="N31" s="173"/>
      <c r="O31" s="173">
        <v>952.83100000000002</v>
      </c>
      <c r="P31" s="173"/>
      <c r="Q31" s="173"/>
      <c r="R31" s="173"/>
      <c r="S31" s="173">
        <v>177.602</v>
      </c>
      <c r="T31" s="173"/>
      <c r="U31" s="173"/>
      <c r="V31" s="173">
        <v>43.051000000000002</v>
      </c>
      <c r="W31" s="173"/>
      <c r="X31" s="201"/>
    </row>
    <row r="32" spans="1:24" ht="16.5" customHeight="1" x14ac:dyDescent="0.2">
      <c r="A32" s="181"/>
      <c r="B32" s="182"/>
      <c r="C32" s="182"/>
      <c r="D32" s="182"/>
      <c r="E32" s="182"/>
      <c r="F32" s="180"/>
      <c r="G32" s="180"/>
      <c r="H32" s="180"/>
      <c r="I32" s="180"/>
      <c r="J32" s="180"/>
      <c r="K32" s="180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201"/>
    </row>
    <row r="33" spans="1:24" ht="29.45" customHeight="1" x14ac:dyDescent="0.2">
      <c r="A33" s="181" t="s">
        <v>33</v>
      </c>
      <c r="B33" s="182"/>
      <c r="C33" s="182"/>
      <c r="D33" s="182"/>
      <c r="E33" s="182"/>
      <c r="F33" s="168">
        <f>SUM(F16:F32)</f>
        <v>9650.473</v>
      </c>
      <c r="G33" s="168"/>
      <c r="H33" s="168"/>
      <c r="I33" s="169">
        <f>SUM(I16:I32)</f>
        <v>74335.343999999997</v>
      </c>
      <c r="J33" s="169"/>
      <c r="K33" s="169"/>
      <c r="L33" s="169">
        <f>SUM(L16:L32)</f>
        <v>37917.590999999986</v>
      </c>
      <c r="M33" s="169"/>
      <c r="N33" s="169"/>
      <c r="O33" s="188">
        <f>SUM(O16:O32)</f>
        <v>122031.24099999998</v>
      </c>
      <c r="P33" s="188"/>
      <c r="Q33" s="188"/>
      <c r="R33" s="188"/>
      <c r="S33" s="169">
        <f>SUM(S16:S32)</f>
        <v>23206.454000000002</v>
      </c>
      <c r="T33" s="169"/>
      <c r="U33" s="169"/>
      <c r="V33" s="169">
        <f>SUM(V16:V32)</f>
        <v>6317.2719999999999</v>
      </c>
      <c r="W33" s="169"/>
      <c r="X33" s="170"/>
    </row>
    <row r="34" spans="1:24" ht="9" customHeight="1" thickBot="1" x14ac:dyDescent="0.25">
      <c r="A34" s="93"/>
      <c r="B34" s="94"/>
      <c r="C34" s="94"/>
      <c r="D34" s="94"/>
      <c r="E34" s="94"/>
      <c r="F34" s="95"/>
      <c r="G34" s="95"/>
      <c r="H34" s="95"/>
      <c r="I34" s="95"/>
      <c r="J34" s="95"/>
      <c r="K34" s="95"/>
      <c r="L34" s="95"/>
      <c r="M34" s="95"/>
      <c r="N34" s="95"/>
      <c r="O34" s="96"/>
      <c r="P34" s="96"/>
      <c r="Q34" s="96"/>
      <c r="R34" s="96"/>
      <c r="S34" s="95"/>
      <c r="T34" s="95"/>
      <c r="U34" s="95"/>
      <c r="V34" s="95"/>
      <c r="W34" s="95"/>
      <c r="X34" s="97"/>
    </row>
    <row r="35" spans="1:24" x14ac:dyDescent="0.2">
      <c r="A35" s="11" t="s">
        <v>8</v>
      </c>
      <c r="B35" s="4"/>
      <c r="C35" s="44"/>
      <c r="D35" s="44"/>
      <c r="E35" s="4"/>
      <c r="F35" s="4"/>
      <c r="G35" s="4"/>
      <c r="H35" s="5"/>
      <c r="I35" s="11"/>
      <c r="J35" s="4"/>
      <c r="K35" s="4"/>
      <c r="L35" s="44"/>
      <c r="M35" s="44"/>
      <c r="N35" s="44"/>
      <c r="O35" s="44"/>
      <c r="P35" s="44"/>
      <c r="Q35" s="23" t="s">
        <v>9</v>
      </c>
      <c r="R35" s="24"/>
      <c r="S35" s="24"/>
      <c r="T35" s="25"/>
      <c r="U35" s="26"/>
      <c r="V35" s="26"/>
      <c r="W35" s="66"/>
      <c r="X35" s="67"/>
    </row>
    <row r="36" spans="1:24" ht="12.75" customHeight="1" x14ac:dyDescent="0.2">
      <c r="A36" s="8"/>
      <c r="B36" s="68" t="str">
        <f>A2</f>
        <v>DAR AL HANDASAH</v>
      </c>
      <c r="C36" s="7"/>
      <c r="D36" s="7"/>
      <c r="E36" s="7"/>
      <c r="F36" s="7"/>
      <c r="G36" s="7"/>
      <c r="H36" s="6"/>
      <c r="I36" s="185" t="str">
        <f>F7</f>
        <v>HARAMAIN HIGHSPEED RAILWAY</v>
      </c>
      <c r="J36" s="186"/>
      <c r="K36" s="186"/>
      <c r="L36" s="186"/>
      <c r="M36" s="186"/>
      <c r="N36" s="186"/>
      <c r="O36" s="186"/>
      <c r="P36" s="187"/>
      <c r="Q36" s="27"/>
      <c r="R36" s="28" t="str">
        <f>R2</f>
        <v>AL RAHJI ALLIANCE</v>
      </c>
      <c r="S36" s="29"/>
      <c r="T36" s="30"/>
      <c r="U36" s="31"/>
      <c r="V36" s="31"/>
      <c r="W36" s="69"/>
      <c r="X36" s="6"/>
    </row>
    <row r="37" spans="1:24" x14ac:dyDescent="0.2">
      <c r="A37" s="8"/>
      <c r="B37" s="7"/>
      <c r="C37" s="7"/>
      <c r="D37" s="7"/>
      <c r="E37" s="7"/>
      <c r="F37" s="7"/>
      <c r="G37" s="7"/>
      <c r="H37" s="6"/>
      <c r="I37" s="185"/>
      <c r="J37" s="186"/>
      <c r="K37" s="186"/>
      <c r="L37" s="186"/>
      <c r="M37" s="186"/>
      <c r="N37" s="186"/>
      <c r="O37" s="186"/>
      <c r="P37" s="187"/>
      <c r="Q37" s="27"/>
      <c r="R37" s="29"/>
      <c r="S37" s="29"/>
      <c r="T37" s="30"/>
      <c r="U37" s="31"/>
      <c r="V37" s="31"/>
      <c r="W37" s="69"/>
      <c r="X37" s="6"/>
    </row>
    <row r="38" spans="1:24" ht="12.75" customHeight="1" x14ac:dyDescent="0.2">
      <c r="A38" s="70"/>
      <c r="B38" s="34"/>
      <c r="C38" s="34"/>
      <c r="D38" s="33"/>
      <c r="E38" s="34"/>
      <c r="F38" s="34"/>
      <c r="G38" s="34"/>
      <c r="H38" s="71"/>
      <c r="I38" s="165" t="str">
        <f>F8</f>
        <v>HAJJ INTERCHANGE</v>
      </c>
      <c r="J38" s="166"/>
      <c r="K38" s="166"/>
      <c r="L38" s="166"/>
      <c r="M38" s="166"/>
      <c r="N38" s="166"/>
      <c r="O38" s="166"/>
      <c r="P38" s="167"/>
      <c r="Q38" s="35"/>
      <c r="R38" s="34"/>
      <c r="S38" s="34"/>
      <c r="T38" s="34"/>
      <c r="U38" s="32"/>
      <c r="V38" s="32"/>
      <c r="W38" s="32"/>
      <c r="X38" s="72"/>
    </row>
    <row r="39" spans="1:24" ht="13.5" thickBot="1" x14ac:dyDescent="0.25">
      <c r="A39" s="73" t="s">
        <v>10</v>
      </c>
      <c r="B39" s="74"/>
      <c r="C39" s="74"/>
      <c r="D39" s="36"/>
      <c r="E39" s="113" t="s">
        <v>11</v>
      </c>
      <c r="F39" s="113"/>
      <c r="G39" s="113"/>
      <c r="H39" s="114"/>
      <c r="I39" s="75"/>
      <c r="J39" s="37"/>
      <c r="K39" s="37"/>
      <c r="L39" s="37"/>
      <c r="M39" s="37"/>
      <c r="N39" s="37"/>
      <c r="O39" s="37"/>
      <c r="P39" s="76"/>
      <c r="Q39" s="134" t="s">
        <v>10</v>
      </c>
      <c r="R39" s="135"/>
      <c r="S39" s="135"/>
      <c r="T39" s="135"/>
      <c r="U39" s="136" t="s">
        <v>12</v>
      </c>
      <c r="V39" s="136"/>
      <c r="W39" s="136"/>
      <c r="X39" s="137"/>
    </row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6" customHeight="1" x14ac:dyDescent="0.2"/>
    <row r="54" ht="12.6" customHeight="1" x14ac:dyDescent="0.2"/>
    <row r="55" ht="12.6" customHeight="1" x14ac:dyDescent="0.2"/>
    <row r="56" ht="12.6" customHeight="1" x14ac:dyDescent="0.2"/>
    <row r="57" ht="12.6" customHeight="1" x14ac:dyDescent="0.2"/>
    <row r="58" ht="11.25" customHeight="1" x14ac:dyDescent="0.2"/>
    <row r="59" ht="15" customHeight="1" x14ac:dyDescent="0.2"/>
    <row r="60" ht="11.25" customHeight="1" x14ac:dyDescent="0.2"/>
    <row r="61" ht="11.25" customHeight="1" x14ac:dyDescent="0.2"/>
    <row r="62" ht="11.25" customHeight="1" x14ac:dyDescent="0.2"/>
    <row r="68" ht="20.100000000000001" customHeight="1" x14ac:dyDescent="0.2"/>
    <row r="69" ht="20.100000000000001" customHeight="1" x14ac:dyDescent="0.2"/>
    <row r="75" ht="40.5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16" ht="12.2" customHeight="1" x14ac:dyDescent="0.2"/>
    <row r="117" ht="12.2" customHeight="1" x14ac:dyDescent="0.2"/>
    <row r="118" ht="12.2" customHeight="1" x14ac:dyDescent="0.2"/>
    <row r="119" ht="12.2" customHeight="1" x14ac:dyDescent="0.2"/>
    <row r="131" ht="20.100000000000001" customHeight="1" x14ac:dyDescent="0.2"/>
    <row r="132" ht="20.100000000000001" customHeight="1" x14ac:dyDescent="0.2"/>
    <row r="138" ht="4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79" ht="12.2" customHeight="1" x14ac:dyDescent="0.2"/>
    <row r="180" ht="12.2" customHeight="1" x14ac:dyDescent="0.2"/>
    <row r="181" ht="12.2" customHeight="1" x14ac:dyDescent="0.2"/>
    <row r="182" ht="12.2" customHeight="1" x14ac:dyDescent="0.2"/>
    <row r="193" ht="20.100000000000001" customHeight="1" x14ac:dyDescent="0.2"/>
    <row r="194" ht="20.100000000000001" customHeight="1" x14ac:dyDescent="0.2"/>
    <row r="200" ht="4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55" ht="20.100000000000001" customHeight="1" x14ac:dyDescent="0.2"/>
    <row r="256" ht="20.100000000000001" customHeight="1" x14ac:dyDescent="0.2"/>
    <row r="262" ht="4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  <row r="303" ht="12.2" customHeight="1" x14ac:dyDescent="0.2"/>
    <row r="304" ht="12.2" customHeight="1" x14ac:dyDescent="0.2"/>
    <row r="305" ht="12.2" customHeight="1" x14ac:dyDescent="0.2"/>
    <row r="306" ht="12.2" customHeight="1" x14ac:dyDescent="0.2"/>
  </sheetData>
  <mergeCells count="154">
    <mergeCell ref="A30:E30"/>
    <mergeCell ref="F30:H30"/>
    <mergeCell ref="I30:K30"/>
    <mergeCell ref="L30:N30"/>
    <mergeCell ref="O30:R30"/>
    <mergeCell ref="S30:U30"/>
    <mergeCell ref="V30:X30"/>
    <mergeCell ref="A31:E31"/>
    <mergeCell ref="F31:H31"/>
    <mergeCell ref="I31:K31"/>
    <mergeCell ref="L31:N31"/>
    <mergeCell ref="O31:R31"/>
    <mergeCell ref="S31:U31"/>
    <mergeCell ref="V31:X31"/>
    <mergeCell ref="A28:E28"/>
    <mergeCell ref="F28:H28"/>
    <mergeCell ref="I28:K28"/>
    <mergeCell ref="L28:N28"/>
    <mergeCell ref="O28:R28"/>
    <mergeCell ref="S28:U28"/>
    <mergeCell ref="V28:X28"/>
    <mergeCell ref="A29:E29"/>
    <mergeCell ref="F29:H29"/>
    <mergeCell ref="I29:K29"/>
    <mergeCell ref="L29:N29"/>
    <mergeCell ref="O29:R29"/>
    <mergeCell ref="S29:U29"/>
    <mergeCell ref="V29:X29"/>
    <mergeCell ref="F18:H18"/>
    <mergeCell ref="F19:H19"/>
    <mergeCell ref="S32:U32"/>
    <mergeCell ref="V32:X32"/>
    <mergeCell ref="F32:H32"/>
    <mergeCell ref="I32:K32"/>
    <mergeCell ref="L32:N32"/>
    <mergeCell ref="O32:R32"/>
    <mergeCell ref="A27:E27"/>
    <mergeCell ref="F27:H27"/>
    <mergeCell ref="A32:E32"/>
    <mergeCell ref="L22:N22"/>
    <mergeCell ref="O22:R22"/>
    <mergeCell ref="L23:N23"/>
    <mergeCell ref="O23:R23"/>
    <mergeCell ref="A26:E26"/>
    <mergeCell ref="F26:H26"/>
    <mergeCell ref="I26:K26"/>
    <mergeCell ref="L26:N26"/>
    <mergeCell ref="A25:E25"/>
    <mergeCell ref="F25:H25"/>
    <mergeCell ref="L25:N25"/>
    <mergeCell ref="A24:E24"/>
    <mergeCell ref="F24:H24"/>
    <mergeCell ref="I14:K14"/>
    <mergeCell ref="L14:N14"/>
    <mergeCell ref="O14:R14"/>
    <mergeCell ref="S14:U14"/>
    <mergeCell ref="V14:X14"/>
    <mergeCell ref="O27:R27"/>
    <mergeCell ref="O25:R25"/>
    <mergeCell ref="S25:U25"/>
    <mergeCell ref="V25:X25"/>
    <mergeCell ref="I24:K24"/>
    <mergeCell ref="L24:N24"/>
    <mergeCell ref="O24:R24"/>
    <mergeCell ref="V26:X26"/>
    <mergeCell ref="S27:U27"/>
    <mergeCell ref="V27:X27"/>
    <mergeCell ref="S26:U26"/>
    <mergeCell ref="I18:K18"/>
    <mergeCell ref="I19:K19"/>
    <mergeCell ref="O19:R19"/>
    <mergeCell ref="S19:U19"/>
    <mergeCell ref="I27:K27"/>
    <mergeCell ref="L27:N27"/>
    <mergeCell ref="O26:R26"/>
    <mergeCell ref="I25:K25"/>
    <mergeCell ref="F20:H20"/>
    <mergeCell ref="I20:K20"/>
    <mergeCell ref="F21:H21"/>
    <mergeCell ref="I21:K21"/>
    <mergeCell ref="A22:E22"/>
    <mergeCell ref="F22:H22"/>
    <mergeCell ref="I22:K22"/>
    <mergeCell ref="A23:E23"/>
    <mergeCell ref="F23:H23"/>
    <mergeCell ref="I23:K23"/>
    <mergeCell ref="V16:X16"/>
    <mergeCell ref="O17:R17"/>
    <mergeCell ref="S17:U17"/>
    <mergeCell ref="V17:X17"/>
    <mergeCell ref="V24:X24"/>
    <mergeCell ref="S22:U22"/>
    <mergeCell ref="V22:X22"/>
    <mergeCell ref="S23:U23"/>
    <mergeCell ref="V23:X23"/>
    <mergeCell ref="O20:R20"/>
    <mergeCell ref="S20:U20"/>
    <mergeCell ref="V20:X20"/>
    <mergeCell ref="S18:U18"/>
    <mergeCell ref="V18:X18"/>
    <mergeCell ref="O18:R18"/>
    <mergeCell ref="O21:R21"/>
    <mergeCell ref="S21:U21"/>
    <mergeCell ref="V21:X21"/>
    <mergeCell ref="V19:X19"/>
    <mergeCell ref="S24:U24"/>
    <mergeCell ref="E39:H39"/>
    <mergeCell ref="U39:X39"/>
    <mergeCell ref="Q39:T39"/>
    <mergeCell ref="L19:N19"/>
    <mergeCell ref="A2:F3"/>
    <mergeCell ref="A33:E33"/>
    <mergeCell ref="A21:E21"/>
    <mergeCell ref="L33:N33"/>
    <mergeCell ref="F7:R7"/>
    <mergeCell ref="I36:P37"/>
    <mergeCell ref="L21:N21"/>
    <mergeCell ref="L20:N20"/>
    <mergeCell ref="L18:N18"/>
    <mergeCell ref="O33:R33"/>
    <mergeCell ref="I13:X13"/>
    <mergeCell ref="A15:E15"/>
    <mergeCell ref="A16:E16"/>
    <mergeCell ref="A17:E17"/>
    <mergeCell ref="A18:E18"/>
    <mergeCell ref="A19:E19"/>
    <mergeCell ref="A20:E20"/>
    <mergeCell ref="F15:H15"/>
    <mergeCell ref="I15:K15"/>
    <mergeCell ref="G5:Q5"/>
    <mergeCell ref="G6:Q6"/>
    <mergeCell ref="F8:R8"/>
    <mergeCell ref="I38:P38"/>
    <mergeCell ref="F33:H33"/>
    <mergeCell ref="I33:K33"/>
    <mergeCell ref="S33:U33"/>
    <mergeCell ref="V33:X33"/>
    <mergeCell ref="G1:Q1"/>
    <mergeCell ref="L15:N15"/>
    <mergeCell ref="L16:N16"/>
    <mergeCell ref="L17:N17"/>
    <mergeCell ref="G2:Q2"/>
    <mergeCell ref="G4:Q4"/>
    <mergeCell ref="S15:U15"/>
    <mergeCell ref="V15:X15"/>
    <mergeCell ref="I11:O11"/>
    <mergeCell ref="R2:X3"/>
    <mergeCell ref="O15:R15"/>
    <mergeCell ref="O16:R16"/>
    <mergeCell ref="F16:H16"/>
    <mergeCell ref="I16:K16"/>
    <mergeCell ref="F17:H17"/>
    <mergeCell ref="I17:K17"/>
    <mergeCell ref="S16:U16"/>
  </mergeCells>
  <phoneticPr fontId="1" type="noConversion"/>
  <printOptions horizontalCentered="1"/>
  <pageMargins left="0.31" right="0.21" top="0.27" bottom="0.2" header="0.16" footer="0.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 (1)</vt:lpstr>
      <vt:lpstr>SUMMARY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2014-02-11T05:47:58Z</cp:lastPrinted>
  <dcterms:created xsi:type="dcterms:W3CDTF">2006-01-24T08:58:03Z</dcterms:created>
  <dcterms:modified xsi:type="dcterms:W3CDTF">2022-09-20T15:09:48Z</dcterms:modified>
</cp:coreProperties>
</file>